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55" windowHeight="8430" activeTab="1"/>
  </bookViews>
  <sheets>
    <sheet name="3 priedas" sheetId="11" r:id="rId1"/>
    <sheet name="4 priedas" sheetId="9" r:id="rId2"/>
  </sheets>
  <calcPr calcId="145621"/>
</workbook>
</file>

<file path=xl/calcChain.xml><?xml version="1.0" encoding="utf-8"?>
<calcChain xmlns="http://schemas.openxmlformats.org/spreadsheetml/2006/main">
  <c r="F242" i="11" l="1"/>
  <c r="G242" i="11"/>
  <c r="D242" i="11"/>
  <c r="E242" i="11"/>
  <c r="E144" i="11"/>
  <c r="E143" i="11"/>
  <c r="D143" i="11"/>
  <c r="F562" i="11"/>
  <c r="G562" i="11"/>
  <c r="E562" i="11"/>
  <c r="F152" i="11"/>
  <c r="G152" i="11"/>
  <c r="E152" i="11"/>
  <c r="D162" i="11"/>
  <c r="D163" i="11"/>
  <c r="D164" i="11"/>
  <c r="D165" i="11"/>
  <c r="D161" i="11"/>
  <c r="D159" i="11"/>
  <c r="D157" i="11"/>
  <c r="G561" i="11"/>
  <c r="F561" i="11"/>
  <c r="E561" i="11"/>
  <c r="G560" i="11"/>
  <c r="F560" i="11"/>
  <c r="E560" i="11"/>
  <c r="G559" i="11"/>
  <c r="F559" i="11"/>
  <c r="E559" i="11"/>
  <c r="D559" i="11"/>
  <c r="G558" i="11"/>
  <c r="F558" i="11"/>
  <c r="E558" i="11"/>
  <c r="D558" i="11"/>
  <c r="G557" i="11"/>
  <c r="F557" i="11"/>
  <c r="E557" i="11"/>
  <c r="G556" i="11"/>
  <c r="F556" i="11"/>
  <c r="E556" i="11"/>
  <c r="E554" i="11"/>
  <c r="D554" i="11"/>
  <c r="G553" i="11"/>
  <c r="F553" i="11"/>
  <c r="E553" i="11"/>
  <c r="D546" i="11"/>
  <c r="D545" i="11"/>
  <c r="G543" i="11"/>
  <c r="G544" i="11"/>
  <c r="F543" i="11"/>
  <c r="F544" i="11"/>
  <c r="E543" i="11"/>
  <c r="E544" i="11"/>
  <c r="D542" i="11"/>
  <c r="D541" i="11"/>
  <c r="G539" i="11"/>
  <c r="G540" i="11"/>
  <c r="F539" i="11"/>
  <c r="F540" i="11"/>
  <c r="E539" i="11"/>
  <c r="E540" i="11"/>
  <c r="D538" i="11"/>
  <c r="D537" i="11"/>
  <c r="D536" i="11"/>
  <c r="D535" i="11"/>
  <c r="G534" i="11"/>
  <c r="G533" i="11"/>
  <c r="F534" i="11"/>
  <c r="F533" i="11"/>
  <c r="E534" i="11"/>
  <c r="D532" i="11"/>
  <c r="D531" i="11"/>
  <c r="D530" i="11"/>
  <c r="D529" i="11"/>
  <c r="G528" i="11"/>
  <c r="G527" i="11"/>
  <c r="F528" i="11"/>
  <c r="F527" i="11"/>
  <c r="E528" i="11"/>
  <c r="D526" i="11"/>
  <c r="D525" i="11"/>
  <c r="D524" i="11"/>
  <c r="D523" i="11"/>
  <c r="D522" i="11"/>
  <c r="G521" i="11"/>
  <c r="F521" i="11"/>
  <c r="F520" i="11"/>
  <c r="E521" i="11"/>
  <c r="E520" i="11"/>
  <c r="D520" i="11"/>
  <c r="G520" i="11"/>
  <c r="D519" i="11"/>
  <c r="D518" i="11"/>
  <c r="D517" i="11"/>
  <c r="D516" i="11"/>
  <c r="G515" i="11"/>
  <c r="G514" i="11"/>
  <c r="F515" i="11"/>
  <c r="F514" i="11"/>
  <c r="E515" i="11"/>
  <c r="E514" i="11"/>
  <c r="D515" i="11"/>
  <c r="D513" i="11"/>
  <c r="D512" i="11"/>
  <c r="D511" i="11"/>
  <c r="D510" i="11"/>
  <c r="D509" i="11"/>
  <c r="D508" i="11"/>
  <c r="G507" i="11"/>
  <c r="G506" i="11"/>
  <c r="F507" i="11"/>
  <c r="F506" i="11"/>
  <c r="E507" i="11"/>
  <c r="D507" i="11"/>
  <c r="D505" i="11"/>
  <c r="G504" i="11"/>
  <c r="F504" i="11"/>
  <c r="E504" i="11"/>
  <c r="D504" i="11"/>
  <c r="D503" i="11"/>
  <c r="D502" i="11"/>
  <c r="D501" i="11"/>
  <c r="D500" i="11"/>
  <c r="G499" i="11"/>
  <c r="G498" i="11"/>
  <c r="F499" i="11"/>
  <c r="F498" i="11"/>
  <c r="E499" i="11"/>
  <c r="D497" i="11"/>
  <c r="G496" i="11"/>
  <c r="F496" i="11"/>
  <c r="E496" i="11"/>
  <c r="D495" i="11"/>
  <c r="D494" i="11"/>
  <c r="D493" i="11"/>
  <c r="D492" i="11"/>
  <c r="D491" i="11"/>
  <c r="G490" i="11"/>
  <c r="F490" i="11"/>
  <c r="F489" i="11"/>
  <c r="E490" i="11"/>
  <c r="G489" i="11"/>
  <c r="D488" i="11"/>
  <c r="G487" i="11"/>
  <c r="F487" i="11"/>
  <c r="E487" i="11"/>
  <c r="D487" i="11"/>
  <c r="D486" i="11"/>
  <c r="D485" i="11"/>
  <c r="D484" i="11"/>
  <c r="D483" i="11"/>
  <c r="D482" i="11"/>
  <c r="G481" i="11"/>
  <c r="F481" i="11"/>
  <c r="F480" i="11"/>
  <c r="E481" i="11"/>
  <c r="E480" i="11"/>
  <c r="D480" i="11"/>
  <c r="G480" i="11"/>
  <c r="D479" i="11"/>
  <c r="G478" i="11"/>
  <c r="F478" i="11"/>
  <c r="E478" i="11"/>
  <c r="E471" i="11"/>
  <c r="D471" i="11"/>
  <c r="D477" i="11"/>
  <c r="D476" i="11"/>
  <c r="D475" i="11"/>
  <c r="D474" i="11"/>
  <c r="D473" i="11"/>
  <c r="G472" i="11"/>
  <c r="F472" i="11"/>
  <c r="F471" i="11"/>
  <c r="E472" i="11"/>
  <c r="G471" i="11"/>
  <c r="D470" i="11"/>
  <c r="G469" i="11"/>
  <c r="F469" i="11"/>
  <c r="E469" i="11"/>
  <c r="D468" i="11"/>
  <c r="D467" i="11"/>
  <c r="D466" i="11"/>
  <c r="D465" i="11"/>
  <c r="D464" i="11"/>
  <c r="G463" i="11"/>
  <c r="G462" i="11"/>
  <c r="F463" i="11"/>
  <c r="F462" i="11"/>
  <c r="E463" i="11"/>
  <c r="E462" i="11"/>
  <c r="D461" i="11"/>
  <c r="G460" i="11"/>
  <c r="F460" i="11"/>
  <c r="E460" i="11"/>
  <c r="E452" i="11"/>
  <c r="D452" i="11"/>
  <c r="D459" i="11"/>
  <c r="D458" i="11"/>
  <c r="D457" i="11"/>
  <c r="D456" i="11"/>
  <c r="D455" i="11"/>
  <c r="D454" i="11"/>
  <c r="G453" i="11"/>
  <c r="F453" i="11"/>
  <c r="F452" i="11"/>
  <c r="E453" i="11"/>
  <c r="G452" i="11"/>
  <c r="D451" i="11"/>
  <c r="G450" i="11"/>
  <c r="F450" i="11"/>
  <c r="E450" i="11"/>
  <c r="D450" i="11"/>
  <c r="D449" i="11"/>
  <c r="D448" i="11"/>
  <c r="D447" i="11"/>
  <c r="D446" i="11"/>
  <c r="D445" i="11"/>
  <c r="D444" i="11"/>
  <c r="G443" i="11"/>
  <c r="G442" i="11"/>
  <c r="F443" i="11"/>
  <c r="F442" i="11"/>
  <c r="E443" i="11"/>
  <c r="D443" i="11"/>
  <c r="D441" i="11"/>
  <c r="G440" i="11"/>
  <c r="D440" i="11"/>
  <c r="F440" i="11"/>
  <c r="E440" i="11"/>
  <c r="D439" i="11"/>
  <c r="D438" i="11"/>
  <c r="D437" i="11"/>
  <c r="D436" i="11"/>
  <c r="D435" i="11"/>
  <c r="G434" i="11"/>
  <c r="G433" i="11"/>
  <c r="F434" i="11"/>
  <c r="F433" i="11"/>
  <c r="E434" i="11"/>
  <c r="E433" i="11"/>
  <c r="D433" i="11"/>
  <c r="D432" i="11"/>
  <c r="G431" i="11"/>
  <c r="F431" i="11"/>
  <c r="E431" i="11"/>
  <c r="D430" i="11"/>
  <c r="D429" i="11"/>
  <c r="D428" i="11"/>
  <c r="G427" i="11"/>
  <c r="F427" i="11"/>
  <c r="F426" i="11"/>
  <c r="E427" i="11"/>
  <c r="D427" i="11"/>
  <c r="D425" i="11"/>
  <c r="G424" i="11"/>
  <c r="G417" i="11"/>
  <c r="D417" i="11"/>
  <c r="F424" i="11"/>
  <c r="E424" i="11"/>
  <c r="D424" i="11"/>
  <c r="D423" i="11"/>
  <c r="D422" i="11"/>
  <c r="D421" i="11"/>
  <c r="D420" i="11"/>
  <c r="D419" i="11"/>
  <c r="G418" i="11"/>
  <c r="F418" i="11"/>
  <c r="F417" i="11"/>
  <c r="E418" i="11"/>
  <c r="D418" i="11"/>
  <c r="D416" i="11"/>
  <c r="G415" i="11"/>
  <c r="G408" i="11"/>
  <c r="D408" i="11"/>
  <c r="F415" i="11"/>
  <c r="E415" i="11"/>
  <c r="D415" i="11"/>
  <c r="D414" i="11"/>
  <c r="D413" i="11"/>
  <c r="D412" i="11"/>
  <c r="D411" i="11"/>
  <c r="D410" i="11"/>
  <c r="G409" i="11"/>
  <c r="F409" i="11"/>
  <c r="F408" i="11"/>
  <c r="E409" i="11"/>
  <c r="E408" i="11"/>
  <c r="D407" i="11"/>
  <c r="G406" i="11"/>
  <c r="F406" i="11"/>
  <c r="E406" i="11"/>
  <c r="D405" i="11"/>
  <c r="D404" i="11"/>
  <c r="D403" i="11"/>
  <c r="D402" i="11"/>
  <c r="D401" i="11"/>
  <c r="G400" i="11"/>
  <c r="G399" i="11"/>
  <c r="F400" i="11"/>
  <c r="F399" i="11"/>
  <c r="E400" i="11"/>
  <c r="D400" i="11"/>
  <c r="D398" i="11"/>
  <c r="G397" i="11"/>
  <c r="D397" i="11"/>
  <c r="F397" i="11"/>
  <c r="E397" i="11"/>
  <c r="D396" i="11"/>
  <c r="D395" i="11"/>
  <c r="D394" i="11"/>
  <c r="D393" i="11"/>
  <c r="G392" i="11"/>
  <c r="D392" i="11"/>
  <c r="F392" i="11"/>
  <c r="E392" i="11"/>
  <c r="G391" i="11"/>
  <c r="F391" i="11"/>
  <c r="D390" i="11"/>
  <c r="G389" i="11"/>
  <c r="F389" i="11"/>
  <c r="E389" i="11"/>
  <c r="D388" i="11"/>
  <c r="D387" i="11"/>
  <c r="D386" i="11"/>
  <c r="D385" i="11"/>
  <c r="D384" i="11"/>
  <c r="G383" i="11"/>
  <c r="G382" i="11"/>
  <c r="F383" i="11"/>
  <c r="F382" i="11"/>
  <c r="E383" i="11"/>
  <c r="D383" i="11"/>
  <c r="D381" i="11"/>
  <c r="G380" i="11"/>
  <c r="F380" i="11"/>
  <c r="E380" i="11"/>
  <c r="D379" i="11"/>
  <c r="D378" i="11"/>
  <c r="D377" i="11"/>
  <c r="D376" i="11"/>
  <c r="D375" i="11"/>
  <c r="D374" i="11"/>
  <c r="G373" i="11"/>
  <c r="G372" i="11"/>
  <c r="F373" i="11"/>
  <c r="F372" i="11"/>
  <c r="E373" i="11"/>
  <c r="D373" i="11"/>
  <c r="D371" i="11"/>
  <c r="G370" i="11"/>
  <c r="F370" i="11"/>
  <c r="E370" i="11"/>
  <c r="D370" i="11"/>
  <c r="D369" i="11"/>
  <c r="D368" i="11"/>
  <c r="D367" i="11"/>
  <c r="D366" i="11"/>
  <c r="D365" i="11"/>
  <c r="G364" i="11"/>
  <c r="G363" i="11"/>
  <c r="F364" i="11"/>
  <c r="F363" i="11"/>
  <c r="E364" i="11"/>
  <c r="E363" i="11"/>
  <c r="D362" i="11"/>
  <c r="G361" i="11"/>
  <c r="F361" i="11"/>
  <c r="E361" i="11"/>
  <c r="D361" i="11"/>
  <c r="D360" i="11"/>
  <c r="D359" i="11"/>
  <c r="D358" i="11"/>
  <c r="D357" i="11"/>
  <c r="G356" i="11"/>
  <c r="F356" i="11"/>
  <c r="F355" i="11"/>
  <c r="E356" i="11"/>
  <c r="D356" i="11"/>
  <c r="G355" i="11"/>
  <c r="D354" i="11"/>
  <c r="G353" i="11"/>
  <c r="G345" i="11"/>
  <c r="F353" i="11"/>
  <c r="E353" i="11"/>
  <c r="D352" i="11"/>
  <c r="D351" i="11"/>
  <c r="D350" i="11"/>
  <c r="D349" i="11"/>
  <c r="D348" i="11"/>
  <c r="D347" i="11"/>
  <c r="G346" i="11"/>
  <c r="F346" i="11"/>
  <c r="F345" i="11"/>
  <c r="E346" i="11"/>
  <c r="D344" i="11"/>
  <c r="G343" i="11"/>
  <c r="D343" i="11"/>
  <c r="F343" i="11"/>
  <c r="E343" i="11"/>
  <c r="D342" i="11"/>
  <c r="D341" i="11"/>
  <c r="D340" i="11"/>
  <c r="D339" i="11"/>
  <c r="D338" i="11"/>
  <c r="D337" i="11"/>
  <c r="G336" i="11"/>
  <c r="G335" i="11"/>
  <c r="F336" i="11"/>
  <c r="F335" i="11"/>
  <c r="E336" i="11"/>
  <c r="D336" i="11"/>
  <c r="D334" i="11"/>
  <c r="G333" i="11"/>
  <c r="F333" i="11"/>
  <c r="E333" i="11"/>
  <c r="D332" i="11"/>
  <c r="D331" i="11"/>
  <c r="D330" i="11"/>
  <c r="D329" i="11"/>
  <c r="D328" i="11"/>
  <c r="D327" i="11"/>
  <c r="G326" i="11"/>
  <c r="F326" i="11"/>
  <c r="F325" i="11"/>
  <c r="E326" i="11"/>
  <c r="E325" i="11"/>
  <c r="D324" i="11"/>
  <c r="G323" i="11"/>
  <c r="D323" i="11"/>
  <c r="F323" i="11"/>
  <c r="E323" i="11"/>
  <c r="D322" i="11"/>
  <c r="D321" i="11"/>
  <c r="D320" i="11"/>
  <c r="D319" i="11"/>
  <c r="D318" i="11"/>
  <c r="D317" i="11"/>
  <c r="G316" i="11"/>
  <c r="F316" i="11"/>
  <c r="F315" i="11"/>
  <c r="E316" i="11"/>
  <c r="E315" i="11"/>
  <c r="D315" i="11"/>
  <c r="G315" i="11"/>
  <c r="D314" i="11"/>
  <c r="G313" i="11"/>
  <c r="F313" i="11"/>
  <c r="E313" i="11"/>
  <c r="D313" i="11"/>
  <c r="D312" i="11"/>
  <c r="D311" i="11"/>
  <c r="D310" i="11"/>
  <c r="D309" i="11"/>
  <c r="D308" i="11"/>
  <c r="D307" i="11"/>
  <c r="G306" i="11"/>
  <c r="G305" i="11"/>
  <c r="F306" i="11"/>
  <c r="F305" i="11"/>
  <c r="E306" i="11"/>
  <c r="D304" i="11"/>
  <c r="D303" i="11"/>
  <c r="D302" i="11"/>
  <c r="G301" i="11"/>
  <c r="G300" i="11"/>
  <c r="D300" i="11"/>
  <c r="F301" i="11"/>
  <c r="F300" i="11"/>
  <c r="E301" i="11"/>
  <c r="D301" i="11"/>
  <c r="D299" i="11"/>
  <c r="D298" i="11"/>
  <c r="G297" i="11"/>
  <c r="D297" i="11"/>
  <c r="F297" i="11"/>
  <c r="E297" i="11"/>
  <c r="G296" i="11"/>
  <c r="F296" i="11"/>
  <c r="D295" i="11"/>
  <c r="D294" i="11"/>
  <c r="D293" i="11"/>
  <c r="G292" i="11"/>
  <c r="G291" i="11"/>
  <c r="F292" i="11"/>
  <c r="F291" i="11"/>
  <c r="E292" i="11"/>
  <c r="E291" i="11"/>
  <c r="D290" i="11"/>
  <c r="D289" i="11"/>
  <c r="D288" i="11"/>
  <c r="G287" i="11"/>
  <c r="G286" i="11"/>
  <c r="F287" i="11"/>
  <c r="F286" i="11"/>
  <c r="E287" i="11"/>
  <c r="E286" i="11"/>
  <c r="D285" i="11"/>
  <c r="D284" i="11"/>
  <c r="D283" i="11"/>
  <c r="D282" i="11"/>
  <c r="D281" i="11"/>
  <c r="G280" i="11"/>
  <c r="G279" i="11"/>
  <c r="F280" i="11"/>
  <c r="F279" i="11"/>
  <c r="E280" i="11"/>
  <c r="D280" i="11"/>
  <c r="E279" i="11"/>
  <c r="D279" i="11"/>
  <c r="D278" i="11"/>
  <c r="D277" i="11"/>
  <c r="D276" i="11"/>
  <c r="D275" i="11"/>
  <c r="G274" i="11"/>
  <c r="G273" i="11"/>
  <c r="F274" i="11"/>
  <c r="F273" i="11"/>
  <c r="E274" i="11"/>
  <c r="E273" i="11"/>
  <c r="D272" i="11"/>
  <c r="D271" i="11"/>
  <c r="D270" i="11"/>
  <c r="D269" i="11"/>
  <c r="G268" i="11"/>
  <c r="G267" i="11"/>
  <c r="F268" i="11"/>
  <c r="F267" i="11"/>
  <c r="E268" i="11"/>
  <c r="D266" i="11"/>
  <c r="D265" i="11"/>
  <c r="D264" i="11"/>
  <c r="G263" i="11"/>
  <c r="G262" i="11"/>
  <c r="F263" i="11"/>
  <c r="F262" i="11"/>
  <c r="E263" i="11"/>
  <c r="D263" i="11"/>
  <c r="E262" i="11"/>
  <c r="D261" i="11"/>
  <c r="G260" i="11"/>
  <c r="F260" i="11"/>
  <c r="E260" i="11"/>
  <c r="D260" i="11"/>
  <c r="D259" i="11"/>
  <c r="D258" i="11"/>
  <c r="G257" i="11"/>
  <c r="G256" i="11"/>
  <c r="F257" i="11"/>
  <c r="E257" i="11"/>
  <c r="E256" i="11"/>
  <c r="D256" i="11"/>
  <c r="D255" i="11"/>
  <c r="D254" i="11"/>
  <c r="D253" i="11"/>
  <c r="D252" i="11"/>
  <c r="D251" i="11"/>
  <c r="D250" i="11"/>
  <c r="D249" i="11"/>
  <c r="G248" i="11"/>
  <c r="G247" i="11"/>
  <c r="F248" i="11"/>
  <c r="E248" i="11"/>
  <c r="E247" i="11"/>
  <c r="D247" i="11"/>
  <c r="F247" i="11"/>
  <c r="D246" i="11"/>
  <c r="D245" i="11"/>
  <c r="D244" i="11"/>
  <c r="D243" i="11"/>
  <c r="G241" i="11"/>
  <c r="F241" i="11"/>
  <c r="E241" i="11"/>
  <c r="D240" i="11"/>
  <c r="D239" i="11"/>
  <c r="D238" i="11"/>
  <c r="D237" i="11"/>
  <c r="G236" i="11"/>
  <c r="F236" i="11"/>
  <c r="E236" i="11"/>
  <c r="D236" i="11"/>
  <c r="D235" i="11"/>
  <c r="D234" i="11"/>
  <c r="D233" i="11"/>
  <c r="G232" i="11"/>
  <c r="F232" i="11"/>
  <c r="E232" i="11"/>
  <c r="D231" i="11"/>
  <c r="D230" i="11"/>
  <c r="D229" i="11"/>
  <c r="D228" i="11"/>
  <c r="D227" i="11"/>
  <c r="G226" i="11"/>
  <c r="F226" i="11"/>
  <c r="F223" i="11"/>
  <c r="F222" i="11"/>
  <c r="F212" i="11"/>
  <c r="E226" i="11"/>
  <c r="E223" i="11"/>
  <c r="D225" i="11"/>
  <c r="D224" i="11"/>
  <c r="D221" i="11"/>
  <c r="D220" i="11"/>
  <c r="D219" i="11"/>
  <c r="D218" i="11"/>
  <c r="D217" i="11"/>
  <c r="D216" i="11"/>
  <c r="D215" i="11"/>
  <c r="D214" i="11"/>
  <c r="G213" i="11"/>
  <c r="F213" i="11"/>
  <c r="E213" i="11"/>
  <c r="D211" i="11"/>
  <c r="D210" i="11"/>
  <c r="G209" i="11"/>
  <c r="G552" i="11"/>
  <c r="F209" i="11"/>
  <c r="F552" i="11"/>
  <c r="E209" i="11"/>
  <c r="E552" i="11"/>
  <c r="D552" i="11"/>
  <c r="D208" i="11"/>
  <c r="D207" i="11"/>
  <c r="D206" i="11"/>
  <c r="D205" i="11"/>
  <c r="D204" i="11"/>
  <c r="D203" i="11"/>
  <c r="D202" i="11"/>
  <c r="D201" i="11"/>
  <c r="D200" i="11"/>
  <c r="D199" i="11"/>
  <c r="D198" i="11"/>
  <c r="D197" i="11"/>
  <c r="D196" i="11"/>
  <c r="D195" i="11"/>
  <c r="D194" i="11"/>
  <c r="D193" i="11"/>
  <c r="D192" i="11"/>
  <c r="G191" i="11"/>
  <c r="F191" i="11"/>
  <c r="F190" i="11"/>
  <c r="E191" i="11"/>
  <c r="E190" i="11"/>
  <c r="D190" i="11"/>
  <c r="G190" i="11"/>
  <c r="D189" i="11"/>
  <c r="D188" i="11"/>
  <c r="D187" i="11"/>
  <c r="D186" i="11"/>
  <c r="D185" i="11"/>
  <c r="D184" i="11"/>
  <c r="D183" i="11"/>
  <c r="D182" i="11"/>
  <c r="D181" i="11"/>
  <c r="D180" i="11"/>
  <c r="D179" i="11"/>
  <c r="D178" i="11"/>
  <c r="D177" i="11"/>
  <c r="G176" i="11"/>
  <c r="F176" i="11"/>
  <c r="E176" i="11"/>
  <c r="D176" i="11"/>
  <c r="G175" i="11"/>
  <c r="F175" i="11"/>
  <c r="D174" i="11"/>
  <c r="D173" i="11"/>
  <c r="D172" i="11"/>
  <c r="D171" i="11"/>
  <c r="D170" i="11"/>
  <c r="D169" i="11"/>
  <c r="D168" i="11"/>
  <c r="G167" i="11"/>
  <c r="F167" i="11"/>
  <c r="E167" i="11"/>
  <c r="D166" i="11"/>
  <c r="D160" i="11"/>
  <c r="D158" i="11"/>
  <c r="D156" i="11"/>
  <c r="D155" i="11"/>
  <c r="D154" i="11"/>
  <c r="D153" i="11"/>
  <c r="D152" i="11"/>
  <c r="D151" i="11"/>
  <c r="D150" i="11"/>
  <c r="D149" i="11"/>
  <c r="D148" i="11"/>
  <c r="D147" i="11"/>
  <c r="D146" i="11"/>
  <c r="D145" i="11"/>
  <c r="G144" i="11"/>
  <c r="G143" i="11"/>
  <c r="F144" i="11"/>
  <c r="F143" i="11"/>
  <c r="D142" i="11"/>
  <c r="D141" i="11"/>
  <c r="D140" i="11"/>
  <c r="G139" i="11"/>
  <c r="G555" i="11"/>
  <c r="F139" i="11"/>
  <c r="F555" i="11"/>
  <c r="E139" i="11"/>
  <c r="E555" i="11"/>
  <c r="D138" i="11"/>
  <c r="D137" i="11"/>
  <c r="D136" i="11"/>
  <c r="D135" i="11"/>
  <c r="D134" i="11"/>
  <c r="D133" i="11"/>
  <c r="D132" i="11"/>
  <c r="D131" i="11"/>
  <c r="G130" i="11"/>
  <c r="F130" i="11"/>
  <c r="F550" i="11"/>
  <c r="E130" i="11"/>
  <c r="D130" i="11"/>
  <c r="D129" i="11"/>
  <c r="D128" i="11"/>
  <c r="D127" i="11"/>
  <c r="D126" i="11"/>
  <c r="D125" i="11"/>
  <c r="D124" i="11"/>
  <c r="D123" i="11"/>
  <c r="D122" i="11"/>
  <c r="D121" i="11"/>
  <c r="D120" i="11"/>
  <c r="D119" i="11"/>
  <c r="D118" i="11"/>
  <c r="D117" i="11"/>
  <c r="D116" i="11"/>
  <c r="D115" i="11"/>
  <c r="D114" i="11"/>
  <c r="D113" i="11"/>
  <c r="G112" i="11"/>
  <c r="F112" i="11"/>
  <c r="F111" i="11"/>
  <c r="E112" i="11"/>
  <c r="E111" i="11"/>
  <c r="D111" i="11"/>
  <c r="D110" i="11"/>
  <c r="D109" i="11"/>
  <c r="D108" i="11"/>
  <c r="G107" i="11"/>
  <c r="G551" i="11"/>
  <c r="F107" i="11"/>
  <c r="F105" i="11"/>
  <c r="E107" i="11"/>
  <c r="D107" i="11"/>
  <c r="D106" i="11"/>
  <c r="D104" i="11"/>
  <c r="D103" i="11"/>
  <c r="D102" i="11"/>
  <c r="D101" i="11"/>
  <c r="G100" i="11"/>
  <c r="F100" i="11"/>
  <c r="E100" i="11"/>
  <c r="D100" i="11"/>
  <c r="D99" i="11"/>
  <c r="D98" i="11"/>
  <c r="D97" i="11"/>
  <c r="D96" i="11"/>
  <c r="D95" i="11"/>
  <c r="D94" i="11"/>
  <c r="D93" i="11"/>
  <c r="D92" i="11"/>
  <c r="D91" i="11"/>
  <c r="D90" i="11"/>
  <c r="D89" i="11"/>
  <c r="G88" i="11"/>
  <c r="F88" i="11"/>
  <c r="E88" i="11"/>
  <c r="D87" i="11"/>
  <c r="D86" i="11"/>
  <c r="D85" i="11"/>
  <c r="D84" i="11"/>
  <c r="D83" i="11"/>
  <c r="D82" i="11"/>
  <c r="D81" i="11"/>
  <c r="D80" i="11"/>
  <c r="G79" i="11"/>
  <c r="F79" i="11"/>
  <c r="E79" i="11"/>
  <c r="D78" i="11"/>
  <c r="D77" i="11"/>
  <c r="D76" i="11"/>
  <c r="D75" i="11"/>
  <c r="D74" i="11"/>
  <c r="D73" i="11"/>
  <c r="D72" i="11"/>
  <c r="G71" i="11"/>
  <c r="F71" i="11"/>
  <c r="E71" i="11"/>
  <c r="D71" i="11"/>
  <c r="D70" i="11"/>
  <c r="D69" i="11"/>
  <c r="D68" i="11"/>
  <c r="D67" i="11"/>
  <c r="D66" i="11"/>
  <c r="D65" i="11"/>
  <c r="D64" i="11"/>
  <c r="D63" i="11"/>
  <c r="D62" i="11"/>
  <c r="D61" i="11"/>
  <c r="D60" i="11"/>
  <c r="D59" i="11"/>
  <c r="D58" i="11"/>
  <c r="D57" i="11"/>
  <c r="G56" i="11"/>
  <c r="F56" i="11"/>
  <c r="E56" i="11"/>
  <c r="D56" i="11"/>
  <c r="D55" i="11"/>
  <c r="D54" i="11"/>
  <c r="D53" i="11"/>
  <c r="D52" i="11"/>
  <c r="D51" i="11"/>
  <c r="D50" i="11"/>
  <c r="D49" i="11"/>
  <c r="D48" i="11"/>
  <c r="G47" i="11"/>
  <c r="G46" i="11"/>
  <c r="G45" i="11"/>
  <c r="G16" i="11"/>
  <c r="G547" i="11"/>
  <c r="F47" i="11"/>
  <c r="F46" i="11"/>
  <c r="F45" i="11"/>
  <c r="E47" i="11"/>
  <c r="D47" i="11"/>
  <c r="D44" i="11"/>
  <c r="D43" i="11"/>
  <c r="D42" i="11"/>
  <c r="D41" i="11"/>
  <c r="D40" i="11"/>
  <c r="D39" i="11"/>
  <c r="D38" i="11"/>
  <c r="D37" i="11"/>
  <c r="D36" i="11"/>
  <c r="D35" i="11"/>
  <c r="D34" i="11"/>
  <c r="D33" i="11"/>
  <c r="D32" i="11"/>
  <c r="G31" i="11"/>
  <c r="F31" i="11"/>
  <c r="F551" i="11"/>
  <c r="E31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G18" i="11"/>
  <c r="G549" i="11"/>
  <c r="F18" i="11"/>
  <c r="F549" i="11"/>
  <c r="E18" i="11"/>
  <c r="D18" i="11"/>
  <c r="D15" i="11"/>
  <c r="G14" i="11"/>
  <c r="F14" i="11"/>
  <c r="E14" i="11"/>
  <c r="G13" i="11"/>
  <c r="F13" i="11"/>
  <c r="E13" i="11"/>
  <c r="D13" i="11"/>
  <c r="D28" i="9"/>
  <c r="F28" i="9"/>
  <c r="E28" i="9"/>
  <c r="C17" i="9"/>
  <c r="C22" i="9"/>
  <c r="C23" i="9"/>
  <c r="C27" i="9"/>
  <c r="C18" i="9"/>
  <c r="C19" i="9"/>
  <c r="C20" i="9"/>
  <c r="C21" i="9"/>
  <c r="C24" i="9"/>
  <c r="C25" i="9"/>
  <c r="C26" i="9"/>
  <c r="C28" i="9"/>
  <c r="G105" i="11"/>
  <c r="D105" i="11"/>
  <c r="G223" i="11"/>
  <c r="G222" i="11"/>
  <c r="G212" i="11"/>
  <c r="D333" i="11"/>
  <c r="D380" i="11"/>
  <c r="D543" i="11"/>
  <c r="G550" i="11"/>
  <c r="D139" i="11"/>
  <c r="E382" i="11"/>
  <c r="D539" i="11"/>
  <c r="D209" i="11"/>
  <c r="D226" i="11"/>
  <c r="D232" i="11"/>
  <c r="G325" i="11"/>
  <c r="D325" i="11"/>
  <c r="E391" i="11"/>
  <c r="D391" i="11"/>
  <c r="D406" i="11"/>
  <c r="G426" i="11"/>
  <c r="D112" i="11"/>
  <c r="D213" i="11"/>
  <c r="E296" i="11"/>
  <c r="D296" i="11"/>
  <c r="E399" i="11"/>
  <c r="D399" i="11"/>
  <c r="D409" i="11"/>
  <c r="E417" i="11"/>
  <c r="D434" i="11"/>
  <c r="D167" i="11"/>
  <c r="E105" i="11"/>
  <c r="E550" i="11"/>
  <c r="D550" i="11"/>
  <c r="E175" i="11"/>
  <c r="D175" i="11"/>
  <c r="D248" i="11"/>
  <c r="E372" i="11"/>
  <c r="D372" i="11"/>
  <c r="D241" i="11"/>
  <c r="G17" i="11"/>
  <c r="D257" i="11"/>
  <c r="D562" i="11"/>
  <c r="D88" i="11"/>
  <c r="F256" i="11"/>
  <c r="D268" i="11"/>
  <c r="D274" i="11"/>
  <c r="D306" i="11"/>
  <c r="E335" i="11"/>
  <c r="D335" i="11"/>
  <c r="D353" i="11"/>
  <c r="E355" i="11"/>
  <c r="D355" i="11"/>
  <c r="D364" i="11"/>
  <c r="D389" i="11"/>
  <c r="D453" i="11"/>
  <c r="D79" i="11"/>
  <c r="D363" i="11"/>
  <c r="D382" i="11"/>
  <c r="D460" i="11"/>
  <c r="D490" i="11"/>
  <c r="D496" i="11"/>
  <c r="D499" i="11"/>
  <c r="E506" i="11"/>
  <c r="D506" i="11"/>
  <c r="D521" i="11"/>
  <c r="D557" i="11"/>
  <c r="D561" i="11"/>
  <c r="D346" i="11"/>
  <c r="D431" i="11"/>
  <c r="D462" i="11"/>
  <c r="D469" i="11"/>
  <c r="D528" i="11"/>
  <c r="D534" i="11"/>
  <c r="D553" i="11"/>
  <c r="D556" i="11"/>
  <c r="D560" i="11"/>
  <c r="D262" i="11"/>
  <c r="D14" i="11"/>
  <c r="D544" i="11"/>
  <c r="D191" i="11"/>
  <c r="E305" i="11"/>
  <c r="D305" i="11"/>
  <c r="E345" i="11"/>
  <c r="D345" i="11"/>
  <c r="E426" i="11"/>
  <c r="D426" i="11"/>
  <c r="E267" i="11"/>
  <c r="D267" i="11"/>
  <c r="D287" i="11"/>
  <c r="E300" i="11"/>
  <c r="D463" i="11"/>
  <c r="D472" i="11"/>
  <c r="D481" i="11"/>
  <c r="E498" i="11"/>
  <c r="D498" i="11"/>
  <c r="E527" i="11"/>
  <c r="D527" i="11"/>
  <c r="E533" i="11"/>
  <c r="D533" i="11"/>
  <c r="G111" i="11"/>
  <c r="D144" i="11"/>
  <c r="E442" i="11"/>
  <c r="D442" i="11"/>
  <c r="D326" i="11"/>
  <c r="E489" i="11"/>
  <c r="D489" i="11"/>
  <c r="D555" i="11"/>
  <c r="D273" i="11"/>
  <c r="D286" i="11"/>
  <c r="E222" i="11"/>
  <c r="D223" i="11"/>
  <c r="D291" i="11"/>
  <c r="D514" i="11"/>
  <c r="D540" i="11"/>
  <c r="E46" i="11"/>
  <c r="D292" i="11"/>
  <c r="D316" i="11"/>
  <c r="D478" i="11"/>
  <c r="E549" i="11"/>
  <c r="D549" i="11"/>
  <c r="E17" i="11"/>
  <c r="F17" i="11"/>
  <c r="F16" i="11"/>
  <c r="F547" i="11"/>
  <c r="D17" i="11"/>
  <c r="D46" i="11"/>
  <c r="E45" i="11"/>
  <c r="D45" i="11"/>
  <c r="E212" i="11"/>
  <c r="D212" i="11"/>
  <c r="E551" i="11"/>
  <c r="D551" i="11"/>
  <c r="D222" i="11"/>
  <c r="E16" i="11"/>
  <c r="D16" i="11"/>
  <c r="E547" i="11"/>
  <c r="D547" i="11"/>
</calcChain>
</file>

<file path=xl/sharedStrings.xml><?xml version="1.0" encoding="utf-8"?>
<sst xmlns="http://schemas.openxmlformats.org/spreadsheetml/2006/main" count="1410" uniqueCount="485">
  <si>
    <t>1</t>
  </si>
  <si>
    <t>2</t>
  </si>
  <si>
    <t>Programos Nr.</t>
  </si>
  <si>
    <t>Programos pavadinimas</t>
  </si>
  <si>
    <t>Bendroji programa</t>
  </si>
  <si>
    <t>3</t>
  </si>
  <si>
    <t>4</t>
  </si>
  <si>
    <t>5</t>
  </si>
  <si>
    <t>6</t>
  </si>
  <si>
    <t>7</t>
  </si>
  <si>
    <t>8</t>
  </si>
  <si>
    <t>9</t>
  </si>
  <si>
    <t>Seniūnijų programa</t>
  </si>
  <si>
    <t>Žemės ūkio programa</t>
  </si>
  <si>
    <t>Strateginio planavimo ir investicijų programa</t>
  </si>
  <si>
    <t>Vietinio ūkio programa</t>
  </si>
  <si>
    <t>Sveikatos apsaugos programa</t>
  </si>
  <si>
    <t>Kultūros programa</t>
  </si>
  <si>
    <t>Švietimo programa</t>
  </si>
  <si>
    <t>Socialinės paramos programa</t>
  </si>
  <si>
    <t>Kūno kultūros ir sporto programa</t>
  </si>
  <si>
    <t>Informacinių technologijų programa</t>
  </si>
  <si>
    <t>Architektūros ir teritorijų planavimo programa</t>
  </si>
  <si>
    <t xml:space="preserve">                                    pagal programas </t>
  </si>
  <si>
    <t>Iš viso</t>
  </si>
  <si>
    <t>iš jų:</t>
  </si>
  <si>
    <t>išlaidoms</t>
  </si>
  <si>
    <t>turtui įsigyti</t>
  </si>
  <si>
    <t>iš viso</t>
  </si>
  <si>
    <t>Kretingos rajono savivaldybės tarybos</t>
  </si>
  <si>
    <t>Bendrosios dotacijos kompensacija</t>
  </si>
  <si>
    <t>(tūkst. Lt)</t>
  </si>
  <si>
    <t>3 priedas</t>
  </si>
  <si>
    <t>Iš viso išlaidų</t>
  </si>
  <si>
    <t>Valstybės biudžeto lėšos užsienyje mirusių (žuvusių) LR piliečių palaikams į Lietuvą parvežti</t>
  </si>
  <si>
    <t>Priemonės kodas</t>
  </si>
  <si>
    <t>Asignavimų valdytojo, programos, priemonės pavadinimas</t>
  </si>
  <si>
    <t>iš jų darbo užmokes-čiui</t>
  </si>
  <si>
    <t>Savivaldybės kontrolės ir audito tarnybos vadovas</t>
  </si>
  <si>
    <t>Bendroji programa (Nr.01)</t>
  </si>
  <si>
    <t>4.2.2.3</t>
  </si>
  <si>
    <t>Savivaldybės kontrolės ir audito tarnybos veiklos išlaidos</t>
  </si>
  <si>
    <t>B</t>
  </si>
  <si>
    <t>Savivaldybės administracija</t>
  </si>
  <si>
    <t>Savivaldybės savarankiškoms funkcijoms vykdyti, iš jų:</t>
  </si>
  <si>
    <t>4.2.2.1</t>
  </si>
  <si>
    <t>Tarybos veiklos išlaidos</t>
  </si>
  <si>
    <t>4.2.2.4</t>
  </si>
  <si>
    <t>Valdžios išlaidos</t>
  </si>
  <si>
    <t>4.2.4.9</t>
  </si>
  <si>
    <t>Reprezentacinės išlaidos</t>
  </si>
  <si>
    <t>4.2.4.12</t>
  </si>
  <si>
    <t>Mero fondas</t>
  </si>
  <si>
    <t>4.2.2.2</t>
  </si>
  <si>
    <t>Administracijos veiklos išlaidos</t>
  </si>
  <si>
    <t>4.2.4.10</t>
  </si>
  <si>
    <t>Savivaldybių asociacijos nario mokestis</t>
  </si>
  <si>
    <t>4.2.4.13</t>
  </si>
  <si>
    <t>Asociacijos "Klaipėdos regionas" nario mokestis</t>
  </si>
  <si>
    <t>1.3.1.11</t>
  </si>
  <si>
    <t>Programos "Gyvenkime saugiai" įgyvendinimas</t>
  </si>
  <si>
    <t>1.3.1.13</t>
  </si>
  <si>
    <t>Programos "Stabdyk nusikalstamumą" įgyvendinimas</t>
  </si>
  <si>
    <t>Daugiabučių namų savininkų bendrijų steigimo skatinimas</t>
  </si>
  <si>
    <t>1.3.1.14</t>
  </si>
  <si>
    <t>Paramos visuomeninei labdaros organizacijai "Rūpestėliai" teikimas</t>
  </si>
  <si>
    <t>4.2.4.14</t>
  </si>
  <si>
    <t xml:space="preserve">Galimybių vykdyti nenumatytas priemones užtikrinimas </t>
  </si>
  <si>
    <t>Speciali tikslinė dotacija valstybinėms funkcijoms atlikti, iš jų:</t>
  </si>
  <si>
    <t>D</t>
  </si>
  <si>
    <t>4.2.3.1</t>
  </si>
  <si>
    <t>Gyventojų registro tvarkymas ir duomenų valstybės registrui teikimas</t>
  </si>
  <si>
    <t>4.2.3.5</t>
  </si>
  <si>
    <t>Civilinės būklės aktų registravimas</t>
  </si>
  <si>
    <t>4.2.3.2</t>
  </si>
  <si>
    <t>Civilinės saugos organizavimas</t>
  </si>
  <si>
    <t>4.2.3.10</t>
  </si>
  <si>
    <t>Valstybinės kalbos vartojimo ir taisyklingumo kontrolė</t>
  </si>
  <si>
    <t>4.2.3.13</t>
  </si>
  <si>
    <t>Archyvinių dokumentų tvarkymas</t>
  </si>
  <si>
    <t>4.2.3.15</t>
  </si>
  <si>
    <t>Mobilizacijos administravimas</t>
  </si>
  <si>
    <t>4.2.3.19</t>
  </si>
  <si>
    <t>Vaikų teisių apsauga</t>
  </si>
  <si>
    <t>4.2.3.19 A</t>
  </si>
  <si>
    <t>Jaunimo teisių apsauga</t>
  </si>
  <si>
    <t>4.2.3.20</t>
  </si>
  <si>
    <t>Darbo rinkos politikos rengimas ir įgyvendinimas</t>
  </si>
  <si>
    <t>Darbo rinkos administravimo lėšos</t>
  </si>
  <si>
    <t>4.2.3.6</t>
  </si>
  <si>
    <t>Pirminė teisinė pagalba</t>
  </si>
  <si>
    <t>4.2.3.4</t>
  </si>
  <si>
    <t>Gyvenamosios vietos deklaravimas</t>
  </si>
  <si>
    <t>Administracijos pajamos, skirtos veiklos išlaidoms</t>
  </si>
  <si>
    <t>S</t>
  </si>
  <si>
    <t>Seniūnijų programa (Nr.02)</t>
  </si>
  <si>
    <t>Administracijos veiklos išlaidos, iš jų:</t>
  </si>
  <si>
    <t>4.2.2.2D</t>
  </si>
  <si>
    <t>Darbėnų seniūnija</t>
  </si>
  <si>
    <t>4.2.2.2I</t>
  </si>
  <si>
    <t>Imbarės seniūnija</t>
  </si>
  <si>
    <t>4.2.2.2KA</t>
  </si>
  <si>
    <t>Kartenos seniūnija</t>
  </si>
  <si>
    <t>4.2.2.2K</t>
  </si>
  <si>
    <t>Kretingos seniūnija</t>
  </si>
  <si>
    <t>4.2.2.2KU</t>
  </si>
  <si>
    <t>Kūlupėnų seniūnija</t>
  </si>
  <si>
    <t>4.2.2.2Z</t>
  </si>
  <si>
    <t>Žalgirio seniūnija</t>
  </si>
  <si>
    <t>4.2.2.2S</t>
  </si>
  <si>
    <t>Salantų m. seniūnija</t>
  </si>
  <si>
    <t>4.2.2.2KM</t>
  </si>
  <si>
    <t>Kretingos m. seniūnija</t>
  </si>
  <si>
    <t>3.1.4.9</t>
  </si>
  <si>
    <t>Aplinkos tvarkymas, iš jų:</t>
  </si>
  <si>
    <t>3.1.4.9D</t>
  </si>
  <si>
    <t>3.1.4.9I</t>
  </si>
  <si>
    <t>3.1.4.9KA</t>
  </si>
  <si>
    <t>3.1.4.9K</t>
  </si>
  <si>
    <t>3.1.4.9KU</t>
  </si>
  <si>
    <t>3.1.4.9Z</t>
  </si>
  <si>
    <t>3.1.4.9S</t>
  </si>
  <si>
    <t>3.1.4.9KM</t>
  </si>
  <si>
    <t>Seniūnijų gatvių priežiūra žiemos laikotarpiu</t>
  </si>
  <si>
    <t>3.1.4.7</t>
  </si>
  <si>
    <t>Lietaus kanalizacijos tvarkymas (Kretingos m. sen.)</t>
  </si>
  <si>
    <t>3.1.4.8</t>
  </si>
  <si>
    <t>Viešojo naudojimo tualetų priežiūra (Kretingos m.s.)</t>
  </si>
  <si>
    <t>3.1.5.26</t>
  </si>
  <si>
    <t>Autopaviljonų įrengimas</t>
  </si>
  <si>
    <t>3.1.5.13</t>
  </si>
  <si>
    <t>Gatvių pavadinimų ir namo numerių suteikimas, iš jų:</t>
  </si>
  <si>
    <t>3.1.5.13D</t>
  </si>
  <si>
    <t>3.1.5.13I</t>
  </si>
  <si>
    <t>3.1.5.13K</t>
  </si>
  <si>
    <t>3.1.5.13Z</t>
  </si>
  <si>
    <t>3.1.5.13S</t>
  </si>
  <si>
    <t>3.1.5.13KM</t>
  </si>
  <si>
    <t>3.1.2.3</t>
  </si>
  <si>
    <t>3.1.2.3D</t>
  </si>
  <si>
    <t>3.1.2.3KM</t>
  </si>
  <si>
    <t>3.1.5.14</t>
  </si>
  <si>
    <t>Šventinis miesto puošimas</t>
  </si>
  <si>
    <t>1.1.4.2</t>
  </si>
  <si>
    <t>Sporto ir kult. švenčių, varžybų ir stovyklų organizavimas, iš jų:</t>
  </si>
  <si>
    <t>1.1.4.2D</t>
  </si>
  <si>
    <t>1.1.4.2I</t>
  </si>
  <si>
    <t>1.1.4.2KA</t>
  </si>
  <si>
    <t>1.1.4.2K</t>
  </si>
  <si>
    <t>1.1.4.2KU</t>
  </si>
  <si>
    <t>1.1.4.2Z</t>
  </si>
  <si>
    <t>1.1.4.2S</t>
  </si>
  <si>
    <t>1.1.4.2KM</t>
  </si>
  <si>
    <t>1.3.2.2</t>
  </si>
  <si>
    <t>Socialinio būsto ir socialinio būsto fondo, skirto laikinam apgyvendinimui, remontavimas</t>
  </si>
  <si>
    <t>4.2.3.3</t>
  </si>
  <si>
    <t>Speciali tikslinė dotacija valstybinėms funkcijoms atlikti: savivaldybės priešgaisrinių tarnybų organizavimas, iš jų:</t>
  </si>
  <si>
    <t>4.2.3.3D</t>
  </si>
  <si>
    <t>4.2.3.3KA</t>
  </si>
  <si>
    <t>4.2.3.3Z</t>
  </si>
  <si>
    <t>4.2.3.3S</t>
  </si>
  <si>
    <t>Speciali tikslinė dotacija socialinio būsto fondui plėtoti</t>
  </si>
  <si>
    <t>V</t>
  </si>
  <si>
    <t>Žemės ūkio programa (Nr.03)</t>
  </si>
  <si>
    <t>2.2.1.17</t>
  </si>
  <si>
    <t>Derliaus šventės organizavimas</t>
  </si>
  <si>
    <t>4.2.3.11</t>
  </si>
  <si>
    <t>Žemės ūkio funkcijoms vykdyti</t>
  </si>
  <si>
    <t>4.2.3.12</t>
  </si>
  <si>
    <t>Melioracijai</t>
  </si>
  <si>
    <t>3.2.1.3</t>
  </si>
  <si>
    <t>Suteiktos valstybės pagalbos registro organizavimas ir vykdymas</t>
  </si>
  <si>
    <t>Strateginio planavimo ir investicijų programa (Nr.04)</t>
  </si>
  <si>
    <t>4.2.1.8</t>
  </si>
  <si>
    <t>Projektų įgyvendinimui būtinų ir/arba netinkamų išlaidų finansavimas</t>
  </si>
  <si>
    <t>2.1.2.3</t>
  </si>
  <si>
    <t>Studijų rėmimo programa</t>
  </si>
  <si>
    <t>2.1.2.1</t>
  </si>
  <si>
    <t>NVO projektų finansavimas</t>
  </si>
  <si>
    <t>2.1.2.2</t>
  </si>
  <si>
    <t>Jaunimo projektų finansavimas</t>
  </si>
  <si>
    <t>2.1.1.4</t>
  </si>
  <si>
    <t>Jaunimo politikos Kretingos rajone programos įgyvendinimas</t>
  </si>
  <si>
    <t>2.1.2.5</t>
  </si>
  <si>
    <t>Kaimo bendruomenių projektų finansavimas</t>
  </si>
  <si>
    <t>4.2.4.11</t>
  </si>
  <si>
    <t>Kaimo bendruomenių veiklos išlaidos</t>
  </si>
  <si>
    <t>2.4.1.5</t>
  </si>
  <si>
    <t>Regioninė galimybių studija "VAKARŲ KRANTAS"</t>
  </si>
  <si>
    <t>2.4.1.6</t>
  </si>
  <si>
    <t>Kretingos m. Pastauninko parko sutvarkymas ir pritaikymas turizmo ir kt. viešoms reikmėms</t>
  </si>
  <si>
    <t>2.4.1.11</t>
  </si>
  <si>
    <t>Baltijos regiono mėgėjų komandinių žaidynių mėgėjų čempionatas - Baltijos ralis</t>
  </si>
  <si>
    <t>Planuojamos išlaidos iš skolintų lėšų investiciniams projektams finansuoti, iš jų:</t>
  </si>
  <si>
    <t>P</t>
  </si>
  <si>
    <t>2.1.2.6</t>
  </si>
  <si>
    <t>1.3.1.18</t>
  </si>
  <si>
    <t>Nestacionarių soc. paslaugų infrastruktūros plėtra Socialinių paslaugų centre</t>
  </si>
  <si>
    <t>1.1.1.3</t>
  </si>
  <si>
    <t>VšĮ Salantų PSPC Salantų palaikomojo gydymo ir slaugos ligoninės modernizavimas</t>
  </si>
  <si>
    <t>1.2.1.14</t>
  </si>
  <si>
    <t>Universalaus daugiafunkcio centro steigimas ir ugdomosios aplinkos kūrimas Kartenos vidurinėje mokykloje</t>
  </si>
  <si>
    <t>I</t>
  </si>
  <si>
    <t>1.1.1.1</t>
  </si>
  <si>
    <t>VšĮ Kretingos ligoninės pastatų atnaujinimas ir modernizavimas</t>
  </si>
  <si>
    <t>1.2.4.10</t>
  </si>
  <si>
    <t>Kretingos M. Daujoto pagrindinės mokyklos kapitalinis remontas (avarinės būklės likvidavimas)</t>
  </si>
  <si>
    <t>Vietinio ūkio programa (Nr.05)</t>
  </si>
  <si>
    <t>1.3.1.15</t>
  </si>
  <si>
    <t>Mirusiųjų palaikų pervežimas</t>
  </si>
  <si>
    <t>3.1.2.1</t>
  </si>
  <si>
    <t>Biudžetinių įstaigų šilumos ir karšto vandens sistemų eksploatavimas</t>
  </si>
  <si>
    <t>3.1.4.3</t>
  </si>
  <si>
    <t>Gyvūnų globos bei varninių paukščių populiacijos reguliavimas</t>
  </si>
  <si>
    <t>3.1.4.1</t>
  </si>
  <si>
    <t>Atliekų tvarkymo sistemos organizavimas</t>
  </si>
  <si>
    <t>3.1.5.9</t>
  </si>
  <si>
    <t>Keleivinio transporto kontrolė</t>
  </si>
  <si>
    <t>3.1.5.12</t>
  </si>
  <si>
    <t xml:space="preserve">Lengvatinis keleivių vežimas (kompensacija už socialiai remtinų asmenų, moksleivių pervežimus, nuostolius maršrutuose), iš jų:                                                                                       </t>
  </si>
  <si>
    <t xml:space="preserve">   UAB "Kretingos autobusų parkas"</t>
  </si>
  <si>
    <t>A</t>
  </si>
  <si>
    <t>L</t>
  </si>
  <si>
    <t xml:space="preserve">   UAB "Kelista"</t>
  </si>
  <si>
    <t xml:space="preserve">   UAB "Rimvira"</t>
  </si>
  <si>
    <t xml:space="preserve">   VšĮ Pranciškonų gimnazija</t>
  </si>
  <si>
    <t xml:space="preserve">   VšĮ "Klaipėdos keleivinis transportas"</t>
  </si>
  <si>
    <t>3.1.4.4</t>
  </si>
  <si>
    <t>Savivaldybės aplinkos apsaugos rėmimo specialiosios programos išlaidos</t>
  </si>
  <si>
    <t>Sveikatos apsaugos programa (Nr.06)</t>
  </si>
  <si>
    <t>1.1.3.1</t>
  </si>
  <si>
    <t>Visuomenės sveikatos priežiūros plėtra savivaldybėje</t>
  </si>
  <si>
    <t>1.1.2.3</t>
  </si>
  <si>
    <t xml:space="preserve">Savivaldybės aplinkos apsaugos rėmimo spec. programa, iš jos: </t>
  </si>
  <si>
    <t xml:space="preserve">       savivaldybės visuomenės sveikatos rėmimo programa</t>
  </si>
  <si>
    <t>Kultūros programa (Nr.07)</t>
  </si>
  <si>
    <t>2.2.1.1</t>
  </si>
  <si>
    <t>Svarbių sukakčių pažymėjimas, žymių žmonių pagerbimas ir jų atminimo įamžinimas</t>
  </si>
  <si>
    <t>2.2.1.5</t>
  </si>
  <si>
    <t>Kretingos rajono kultūros paveldo apsaugos 2010-2013 m. programos parengimas ir įgyvendinimas</t>
  </si>
  <si>
    <t>2.2.1.4</t>
  </si>
  <si>
    <t>Etninės kultūros plėtros Kretingos rajone 2010-2013 metų programos parengimas ir įgyvendinimas</t>
  </si>
  <si>
    <t>2.2.1.7</t>
  </si>
  <si>
    <t>Rajono kultūrinės veiklos programos įgyvendinimas</t>
  </si>
  <si>
    <t>2.2.1.13</t>
  </si>
  <si>
    <t>Kultūros ir meno premijų programos įgyvendinimas</t>
  </si>
  <si>
    <t>2.2.1.14</t>
  </si>
  <si>
    <t>Bažnyčių rėmimo programos įgyvendinimas</t>
  </si>
  <si>
    <t>2.2.1.9</t>
  </si>
  <si>
    <t>Tarptautinio kultūrinio bendradarbiavimo programos įgyvendinimas</t>
  </si>
  <si>
    <t>2.2.1.16</t>
  </si>
  <si>
    <t>Valstybinių švenčių minėjimo programa</t>
  </si>
  <si>
    <t>Švietimo programa (Nr.08)</t>
  </si>
  <si>
    <t>1.2.2.14</t>
  </si>
  <si>
    <t xml:space="preserve">Renginių, skirtų mokiniams ir mokyt. organizavimas, padėkos raštų įsigijimas </t>
  </si>
  <si>
    <t>1.2.2.13</t>
  </si>
  <si>
    <t>1.2.1.16</t>
  </si>
  <si>
    <t>Centralizuotas vaikų priėmimo į miesto ikimokyklinio ugdymo įstaigas kompiuterinės programos administravimas</t>
  </si>
  <si>
    <t>1.2.1.18</t>
  </si>
  <si>
    <t>Mokinių, turinčių judėjimo negalią kelionės išlaidų kompensavimas</t>
  </si>
  <si>
    <t>1.2.1.19</t>
  </si>
  <si>
    <t>Trečiojo amžiaus universiteto veiklos organizavimas</t>
  </si>
  <si>
    <t>1.2.3.4</t>
  </si>
  <si>
    <t>Mokyklų teritorijų aptvėrimas (l.d."Pasagėlė")</t>
  </si>
  <si>
    <t>1.2.2.9</t>
  </si>
  <si>
    <t>Dalyvavimas rajoninėse ir respublikinėse dainų ir šokių šventėse</t>
  </si>
  <si>
    <t>1.2.3.2</t>
  </si>
  <si>
    <t>Einamojo remonto darbai švietimo įstaigose</t>
  </si>
  <si>
    <t>1.2.3.7</t>
  </si>
  <si>
    <t>Langų keitimas švietimo įstaigose</t>
  </si>
  <si>
    <t>Specialioji tikslinė dotacija mokinio krepšeliui finansuoti , iš jos:</t>
  </si>
  <si>
    <t>K</t>
  </si>
  <si>
    <t>4.2.4.5</t>
  </si>
  <si>
    <t>Viešoji įstaiga Pranciškonų gimnazija</t>
  </si>
  <si>
    <t>1.2.1.12</t>
  </si>
  <si>
    <t>Brandos egzaminų vykdymas, vertinimas, administravimas</t>
  </si>
  <si>
    <t>Socialinės paramos programa (Nr.09)</t>
  </si>
  <si>
    <t>1.3.1.1</t>
  </si>
  <si>
    <t>Aplinkos pritaikymas neįgaliesiems</t>
  </si>
  <si>
    <t>1.3.1.9</t>
  </si>
  <si>
    <t>Ilgalaikė ir trumpalaikė socialinė globa</t>
  </si>
  <si>
    <t>13.1.10</t>
  </si>
  <si>
    <t>Projekto "Maisto iš intervencinių atsargų teikimas labiausiai nepasiturintiems asmenims" įgyvendinimas</t>
  </si>
  <si>
    <t>Kitos socialinės išmokos</t>
  </si>
  <si>
    <t>1.3.1.26</t>
  </si>
  <si>
    <t>Nevyriausybinių organizacijų projektams soc. reabilitacijai finansuoti</t>
  </si>
  <si>
    <t xml:space="preserve">Spec.dotacija valstybinėms funkcijoms atlikti, iš jų: </t>
  </si>
  <si>
    <t>Pašalpų  ir kompensacijų skaičiavimas ir mokėjimas, iš jų:</t>
  </si>
  <si>
    <t>4.2.3.16A</t>
  </si>
  <si>
    <t>Socialinės pašalpos</t>
  </si>
  <si>
    <t>4.2.3.16B</t>
  </si>
  <si>
    <t>Laidojimo pašalpos</t>
  </si>
  <si>
    <t>4.2.3.16C</t>
  </si>
  <si>
    <t>Kompensacijos būstui, iš jų:</t>
  </si>
  <si>
    <t xml:space="preserve">      kompensacijos už šildymą</t>
  </si>
  <si>
    <t xml:space="preserve">      kompensacijos už karštą vandenį</t>
  </si>
  <si>
    <t xml:space="preserve">      kompensacijos už šaltą vandenį</t>
  </si>
  <si>
    <t>4.2.3.16D</t>
  </si>
  <si>
    <t>Kredito, paimto daugiab. namui atnaujinti, palūkanų mokėjimas</t>
  </si>
  <si>
    <t>Lėšos socialinėms išmokoms ir kompensacijoms administruoti</t>
  </si>
  <si>
    <t>Socialinė parama mokiniams, iš jų:</t>
  </si>
  <si>
    <t>1.3.1.8</t>
  </si>
  <si>
    <t>Išlaidoms už įsigytus produktus</t>
  </si>
  <si>
    <t>Išlaidoms už įsigytus mokinio reikmenis</t>
  </si>
  <si>
    <t>Socialinei paramai mokiniams administruoti</t>
  </si>
  <si>
    <t>Socialinės paslaugos, iš jų:</t>
  </si>
  <si>
    <t>1.3.1.9B</t>
  </si>
  <si>
    <t>Socialinė globa asmenims su sunkia negalia</t>
  </si>
  <si>
    <t>1.3.1.6</t>
  </si>
  <si>
    <t>Socialinei priežiūrai socialinės rizikos šeimoms</t>
  </si>
  <si>
    <t>Lėšos socialinei globai su sunkia negalia administruoti</t>
  </si>
  <si>
    <t>1.3.1.7</t>
  </si>
  <si>
    <t>VB lėšos užsienyje mirusių (žuvusių) LR piliečių palaikams į Lietuvą parvežti</t>
  </si>
  <si>
    <t>Kūno kultūros ir sporto programa (Nr.10)</t>
  </si>
  <si>
    <t>Informacinių technologijų programa (Nr.11)</t>
  </si>
  <si>
    <t>4.1.2.1</t>
  </si>
  <si>
    <t>Programinės ir kompiuterinės įrangos įsigijimas</t>
  </si>
  <si>
    <t>4.1.2.4</t>
  </si>
  <si>
    <t>Seniūnijų ir saviv administracijos kompiuterinių tinklų sujungimas į bendrą tinklą ir prijungimas prie SVDPT</t>
  </si>
  <si>
    <t>4.1.2.14</t>
  </si>
  <si>
    <t>Informacinių technologijų einamom priemonėm įsigyti</t>
  </si>
  <si>
    <t>Architektūros ir teritorijų planavimo programa (Nr.12)</t>
  </si>
  <si>
    <t>3.1.1.2</t>
  </si>
  <si>
    <t>Detaliųjų planų rengimas</t>
  </si>
  <si>
    <t>3.1.1.5</t>
  </si>
  <si>
    <t>Kadastriniai matavimai ir žemės sklypų įregistravimai</t>
  </si>
  <si>
    <t>4.2.3.7</t>
  </si>
  <si>
    <t>Valstybinio žemės ir kito valstybinio turto valdymas, naudojimas ir disponavimas patikėjimo teise</t>
  </si>
  <si>
    <t>Savivaldybės administracijos direktorius (Ekonomikos ir biudžeto skyrius)</t>
  </si>
  <si>
    <t>4.2.4.1</t>
  </si>
  <si>
    <t>Palūkanų mokėjimas</t>
  </si>
  <si>
    <t>4.2.4.2</t>
  </si>
  <si>
    <t>Paskolų gražinimas</t>
  </si>
  <si>
    <t>Vandens tiekimo ir nuotėkų tvarkymo infrastruktūros renovavimas ir plėtra Kretingos rajone (Kartenoje, Kūlupėnuose, Padvariuose ir Darbėnuose)</t>
  </si>
  <si>
    <t>M.Valančiaus viešoji biblioteka</t>
  </si>
  <si>
    <t>4.2.4.6</t>
  </si>
  <si>
    <t>Savivaldybės savarankiškoms funkcijoms finansuoti</t>
  </si>
  <si>
    <t>Įstaigos pajamos, skirtos veiklos išlaidoms</t>
  </si>
  <si>
    <t>Kreditiniams įsiskolinimams dengti</t>
  </si>
  <si>
    <t>Kretingos rajono kultūros centras</t>
  </si>
  <si>
    <t xml:space="preserve">Kretingos muziejus </t>
  </si>
  <si>
    <t xml:space="preserve">Vyskupo Motiejaus Valančiaus gimtinės muziejus </t>
  </si>
  <si>
    <t>Salantų kultūros centras</t>
  </si>
  <si>
    <t>Dienos veiklos centras</t>
  </si>
  <si>
    <t>Socialinių paslaugų centras</t>
  </si>
  <si>
    <t>Jurgio Pabrėžos universitetinė gimnazija</t>
  </si>
  <si>
    <t>Specialioji tikslinė dotacija mokinio krepšeliui finansuoti</t>
  </si>
  <si>
    <t>Savarankiškoms funkcijoms vykdyti</t>
  </si>
  <si>
    <t>1.2.3.5</t>
  </si>
  <si>
    <t>1.2.2.3</t>
  </si>
  <si>
    <t>Vaikų socializacijos programoms įgyvendinti</t>
  </si>
  <si>
    <t>Salantų gimnazija</t>
  </si>
  <si>
    <t>Darbėnų gimnazija</t>
  </si>
  <si>
    <t>Simono Daukanto pagrindinė mokykla</t>
  </si>
  <si>
    <t>Specialiųjų programų išlaidos</t>
  </si>
  <si>
    <t>Grūšlaukės pagrindinė mokykla</t>
  </si>
  <si>
    <t>Kūlupėnų Motiejaus Valančiaus pagrindinė mokykla</t>
  </si>
  <si>
    <t>Jokūbavo Aleksandro Stulginskio pagrindinė mokykla</t>
  </si>
  <si>
    <t>Kurmaičių pradinė mokykla</t>
  </si>
  <si>
    <t>Kretingos Marijos Tiškevičiūtės mokykla</t>
  </si>
  <si>
    <t>Specialioji tikslinė dotacija mokiniams, turintiems specialiųjų ugdymosi poreikių</t>
  </si>
  <si>
    <t>U</t>
  </si>
  <si>
    <t>Lopšelis-darželis "Ąžuoliukas"</t>
  </si>
  <si>
    <t>Lopšelis-darželis "Žilvitis"</t>
  </si>
  <si>
    <t>Lopšelis-darželis "Voveraitė"</t>
  </si>
  <si>
    <t>Salantų lopšelis-darželis "Rasa"</t>
  </si>
  <si>
    <t>Vydmantų lopšelis darželis "Pasagėlė"</t>
  </si>
  <si>
    <t>Vaikų darželis "Eglutė"</t>
  </si>
  <si>
    <t>Kretingos suaugusiųjų ir jaunimo mokymo centras</t>
  </si>
  <si>
    <t>Kretingos meno mokykla</t>
  </si>
  <si>
    <t>Salantų meno mokykla</t>
  </si>
  <si>
    <t>Kretingos sporto mokykla</t>
  </si>
  <si>
    <t>Pedagogų švietimo centras</t>
  </si>
  <si>
    <t>Pedagoginė psichologinė tarnyba</t>
  </si>
  <si>
    <t xml:space="preserve">     iš jų:</t>
  </si>
  <si>
    <t>Išlaidos iš skolintų lėšų investiciniams projektams finansuoti</t>
  </si>
  <si>
    <t>Specialioji tikslinė dotacija valstybinėms funkcijoms atlikti</t>
  </si>
  <si>
    <t>Valstybės investicijų programoje investiciniams projektams vykdyti</t>
  </si>
  <si>
    <t>Apyvartinės lėšos, skirtos kreditiniams įsiskolinimams dengti</t>
  </si>
  <si>
    <t>Mokykla-darželis "Žibutė"</t>
  </si>
  <si>
    <t>4.1.1.2</t>
  </si>
  <si>
    <t>Savivaldybės pastatų ir patalpų renovacija ir plėtra</t>
  </si>
  <si>
    <t xml:space="preserve">  Kretingos m. seniūnija (kreditiniam įsiskolinimui dengti)</t>
  </si>
  <si>
    <t>4.1.1.3</t>
  </si>
  <si>
    <t>Seniūnijų pastatų ir patalpų renovacija ir plėtra</t>
  </si>
  <si>
    <t>3.1.5.13KA</t>
  </si>
  <si>
    <t>3.1.2.3I</t>
  </si>
  <si>
    <t>3.1.2.3KA</t>
  </si>
  <si>
    <t>3.1.2.3K</t>
  </si>
  <si>
    <t>3.1.2.3Z</t>
  </si>
  <si>
    <t>3.1.2.3S</t>
  </si>
  <si>
    <t>VB lėšos socialinio būsto fondui plėtoti</t>
  </si>
  <si>
    <t>Savivaldybės priešgaisrinių tarnybų organizavimas</t>
  </si>
  <si>
    <t>VšĮ Kretingos ligoninės pastatų atnaujinimas ir modernizavimas (medicininei įrangai įsigyti)</t>
  </si>
  <si>
    <t>4.1.1.8</t>
  </si>
  <si>
    <t>Savivaldybei priklausančių pastatų ir patalpų paskirties keitimo projektų parengimas</t>
  </si>
  <si>
    <t>4.1.1.9</t>
  </si>
  <si>
    <t>Statybą leidžiančių dokumentų išdavimas</t>
  </si>
  <si>
    <t>2.2.5.6</t>
  </si>
  <si>
    <t>Kretingos dvaro sodybos paminklinių pastatų-ūkvedžio namo-renovacija ir pritaikymas turizmui</t>
  </si>
  <si>
    <t>2.2.5.10</t>
  </si>
  <si>
    <t>Tiškevičių koplyčios rekonstrukcija ir pritaikymas turizmui</t>
  </si>
  <si>
    <t>2.2.5.12</t>
  </si>
  <si>
    <t>Kretingos dvaro parko renovacija ir pritaikymas kultūriniam turizmui</t>
  </si>
  <si>
    <t>2.3.1.3</t>
  </si>
  <si>
    <t>Tiesioginės paramos verslo ir žemės ūkio projektams finansuoti teikimas</t>
  </si>
  <si>
    <t>2.4.1.7</t>
  </si>
  <si>
    <t>2.4.1.12</t>
  </si>
  <si>
    <t>Turizmo viešinimo ir plėtros priemonių įgyvendinimas</t>
  </si>
  <si>
    <t>3.1.4.15</t>
  </si>
  <si>
    <t>Kretingos miesto viešųjų erdvių kompleksinis sutvarkymas</t>
  </si>
  <si>
    <t>4.2.1.11</t>
  </si>
  <si>
    <t>Vandens tiekimo ir nuotekų tvarkymo infrastruktūros plėtra Kretingos rajone (Jokūbave, Grūšlaukėje ir Salantuose)</t>
  </si>
  <si>
    <t>4.2.1.10</t>
  </si>
  <si>
    <t>Kretingos rajono savivaldybės 2014-2020 m. plėtros plano parengimas</t>
  </si>
  <si>
    <t>2.2.3.3</t>
  </si>
  <si>
    <t>Kretingos r. kultūros centro Kartenos filialo rekonstrukcija ir gyvenamosios aplinkos sutvarkymas</t>
  </si>
  <si>
    <t>1.1.4.7</t>
  </si>
  <si>
    <t>Darbėnų miestelio viešosios infrastruktūros ir gyvenamosios aplinkos sutvarkymas</t>
  </si>
  <si>
    <t>4.2.1.9</t>
  </si>
  <si>
    <t>1.2.4.11</t>
  </si>
  <si>
    <t>Salantų gimnazijos rekonstravimas ir aprūpinimas mokymo priemonėmis</t>
  </si>
  <si>
    <t>3.1.3.2</t>
  </si>
  <si>
    <t>4.1.1.6</t>
  </si>
  <si>
    <t>Turto vertintojų paslaugoms apmokėti</t>
  </si>
  <si>
    <t>F</t>
  </si>
  <si>
    <t>Mokinių visuomenės sveikatos priežiūra, iš jų:</t>
  </si>
  <si>
    <t xml:space="preserve">     VŠĮ Pranciškonų gimnazija</t>
  </si>
  <si>
    <t xml:space="preserve">     VŠĮ Kretingos technologijos ir verslo mokykla</t>
  </si>
  <si>
    <t>2.2.4.2</t>
  </si>
  <si>
    <t>VB filialų remontas</t>
  </si>
  <si>
    <t>2.2.3.2</t>
  </si>
  <si>
    <t>Kret.kultūros centrų filialų remontas ir atnaujinimas</t>
  </si>
  <si>
    <t>2.2.2.5</t>
  </si>
  <si>
    <t>Dalyvavimas pasaulio ir respublikinėje lietuvių dainų šventėje</t>
  </si>
  <si>
    <t>2.2.1.2</t>
  </si>
  <si>
    <t>Kretingos rajono kultūros reprezentacinės veiklos plėtojimas</t>
  </si>
  <si>
    <t>1.2.2.15</t>
  </si>
  <si>
    <t>"Comenius regio partnerystės" projektas</t>
  </si>
  <si>
    <t>Mokyklinės dokumentacijos ir padėkos raštų įsigijimas</t>
  </si>
  <si>
    <t>1.2.1.13</t>
  </si>
  <si>
    <t>Išorės vertinimo švietimo įstaigose vykdymas</t>
  </si>
  <si>
    <t>Vaikų ir paauglių socializacijos, nusikalstamumo prevencijos programų įgyvendinimas</t>
  </si>
  <si>
    <t>Biudžetinių įstaigų veiklos išlaidos (švietimo įstaigų mitybos gamybos išlaidoms padengti)</t>
  </si>
  <si>
    <t>1.3.1.29</t>
  </si>
  <si>
    <t>4.2.3.16</t>
  </si>
  <si>
    <t>1.1.4.5</t>
  </si>
  <si>
    <t>Miesto stadiono remontas</t>
  </si>
  <si>
    <t>1.1.4.1</t>
  </si>
  <si>
    <t>Naujų sporto, vaikų žaidimo aikštelių įrengimas ir esamų renovavimas</t>
  </si>
  <si>
    <t>4.1.2.5</t>
  </si>
  <si>
    <t>Kompiuterinių duomenų archyvavimo ir saugojimo sprendimas</t>
  </si>
  <si>
    <t>4.1.2.6</t>
  </si>
  <si>
    <t>Kompiuterinio tinklo mazgų modernizavimas</t>
  </si>
  <si>
    <t>4.1.2.7</t>
  </si>
  <si>
    <t>Antivirusinių programų KDV licencijų įsigijimas</t>
  </si>
  <si>
    <t>Programinės ir kompiuterinės įrangos įsigijimas (komp. išlaidos, patirtos pritaikant informacines sitemas euro įvedimui)</t>
  </si>
  <si>
    <t>VB lėšos kultūros darbuotojų darbo užmokesčiui padidinti</t>
  </si>
  <si>
    <t>2.2.5.7</t>
  </si>
  <si>
    <t>Muziejaus transporto priemonių įsigijimas</t>
  </si>
  <si>
    <t>Sveikatos apsaugos programa (Nr. 06)</t>
  </si>
  <si>
    <t>Mokinių visuomenės sveikatos priežiūra</t>
  </si>
  <si>
    <t>Kartenos mokykla-daugiafunkcis centras</t>
  </si>
  <si>
    <t>Vydmantų gimnazija</t>
  </si>
  <si>
    <t xml:space="preserve">Marijono Daujoto pagrindinė mokykla (įm.k.190283951) </t>
  </si>
  <si>
    <t xml:space="preserve">Marijono Daujoto pagrindinė mokykla (įm.k.303392953) </t>
  </si>
  <si>
    <t>Baublių mokykla-daugiafunkcis centras</t>
  </si>
  <si>
    <t>Rūdaičių mokykla</t>
  </si>
  <si>
    <t xml:space="preserve">Lopšelis-darželis "Pasaka" </t>
  </si>
  <si>
    <t>Savivaldybės aplinkos apsaugos rėmimo specialioji programa</t>
  </si>
  <si>
    <t>Valstybės biudžeto lėšos kultūros darbuotojų darbo užmokesčiui padidinti</t>
  </si>
  <si>
    <t>Kompensuotos išlaidos, patirtos pritaikant informacines sitemas euro įvedimui</t>
  </si>
  <si>
    <t xml:space="preserve">                        Kretingos rajono savivaldybės 2014 metų biudžeto išlaidos</t>
  </si>
  <si>
    <t>Miesto ir rajono gyvenviečių gatvių apšvietimo sistemų modernizavimas ir plėtra, iš jų:</t>
  </si>
  <si>
    <t>Kaimo plėtros strategijos "Gyvenimo kokybės gerinimas kaimo vietovėse" įgyvendinimas</t>
  </si>
  <si>
    <t>Europos kultūrinio turistinio maršruto aktyvinimas Pietų Baltijos teritorijoje - Šv. Jokūbo pamario kelias</t>
  </si>
  <si>
    <t>Savivaldybės savarankiškoms funkcijoms vykdyti</t>
  </si>
  <si>
    <t>Valstybės investicijų programoje investiciniams projektams vykdyti, iš jų:</t>
  </si>
  <si>
    <t xml:space="preserve">   R. Tuškos transporto paslaugų įmonė</t>
  </si>
  <si>
    <t>Sporto, kultūrinių švenčių, varžybų, stovyklų organizavimas</t>
  </si>
  <si>
    <t>iš jų darbo užmokesčiui</t>
  </si>
  <si>
    <t>Finan-savi-mo šalti-nis</t>
  </si>
  <si>
    <t xml:space="preserve">Kretingos rajono savivaldybės 2014 metų biudžeto išlaidų vykdymo ataskaita </t>
  </si>
  <si>
    <t>4 priedas</t>
  </si>
  <si>
    <t>2015 m. spalio 29 d. sprendimo Nr. T2-273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</si>
</sst>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  <charset val="186"/>
    </font>
    <font>
      <sz val="8"/>
      <name val="Arial"/>
      <family val="2"/>
      <charset val="186"/>
    </font>
    <font>
      <sz val="9"/>
      <name val="Arial"/>
      <family val="2"/>
      <charset val="186"/>
    </font>
    <font>
      <b/>
      <sz val="12"/>
      <name val="Arial"/>
      <family val="2"/>
      <charset val="186"/>
    </font>
    <font>
      <b/>
      <sz val="10"/>
      <color indexed="10"/>
      <name val="Arial"/>
      <family val="2"/>
      <charset val="186"/>
    </font>
    <font>
      <sz val="9"/>
      <color indexed="17"/>
      <name val="Arial"/>
      <family val="2"/>
      <charset val="186"/>
    </font>
    <font>
      <sz val="10"/>
      <color indexed="17"/>
      <name val="Arial"/>
      <family val="2"/>
      <charset val="186"/>
    </font>
    <font>
      <b/>
      <sz val="9"/>
      <color indexed="17"/>
      <name val="Arial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sz val="10"/>
      <name val="Arial"/>
      <family val="2"/>
      <charset val="186"/>
    </font>
    <font>
      <sz val="9"/>
      <name val="Times New Roman"/>
      <family val="1"/>
      <charset val="186"/>
    </font>
    <font>
      <i/>
      <sz val="12"/>
      <name val="Times New Roman"/>
      <family val="1"/>
      <charset val="186"/>
    </font>
    <font>
      <b/>
      <i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164" fontId="0" fillId="0" borderId="0" xfId="0" applyNumberFormat="1"/>
    <xf numFmtId="0" fontId="0" fillId="0" borderId="0" xfId="0" applyBorder="1"/>
    <xf numFmtId="0" fontId="4" fillId="0" borderId="0" xfId="0" applyFont="1"/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/>
    </xf>
    <xf numFmtId="164" fontId="5" fillId="0" borderId="0" xfId="0" applyNumberFormat="1" applyFont="1" applyBorder="1"/>
    <xf numFmtId="164" fontId="7" fillId="0" borderId="0" xfId="0" applyNumberFormat="1" applyFont="1" applyBorder="1"/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/>
    <xf numFmtId="0" fontId="8" fillId="0" borderId="1" xfId="0" applyFont="1" applyBorder="1" applyAlignment="1">
      <alignment wrapText="1"/>
    </xf>
    <xf numFmtId="164" fontId="8" fillId="0" borderId="1" xfId="0" applyNumberFormat="1" applyFont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10" fillId="0" borderId="1" xfId="0" applyFont="1" applyBorder="1"/>
    <xf numFmtId="0" fontId="10" fillId="0" borderId="0" xfId="0" applyFont="1"/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Fill="1" applyBorder="1"/>
    <xf numFmtId="0" fontId="10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8" fillId="0" borderId="2" xfId="0" applyFont="1" applyBorder="1"/>
    <xf numFmtId="0" fontId="11" fillId="0" borderId="0" xfId="0" applyFont="1" applyBorder="1"/>
    <xf numFmtId="0" fontId="11" fillId="0" borderId="0" xfId="0" applyFont="1" applyBorder="1" applyAlignment="1">
      <alignment horizontal="right"/>
    </xf>
    <xf numFmtId="2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8" fillId="0" borderId="4" xfId="0" applyFont="1" applyBorder="1"/>
    <xf numFmtId="0" fontId="10" fillId="0" borderId="3" xfId="0" applyFont="1" applyBorder="1"/>
    <xf numFmtId="0" fontId="8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13" fillId="0" borderId="3" xfId="0" applyFont="1" applyBorder="1"/>
    <xf numFmtId="164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8" fillId="0" borderId="3" xfId="0" applyFont="1" applyBorder="1"/>
    <xf numFmtId="164" fontId="8" fillId="0" borderId="1" xfId="0" applyNumberFormat="1" applyFont="1" applyBorder="1" applyAlignment="1">
      <alignment horizontal="center" wrapText="1"/>
    </xf>
    <xf numFmtId="0" fontId="13" fillId="0" borderId="3" xfId="0" applyFont="1" applyBorder="1" applyAlignment="1">
      <alignment wrapText="1"/>
    </xf>
    <xf numFmtId="0" fontId="13" fillId="0" borderId="1" xfId="0" applyFont="1" applyBorder="1" applyAlignment="1">
      <alignment horizontal="center" wrapText="1"/>
    </xf>
    <xf numFmtId="164" fontId="13" fillId="0" borderId="1" xfId="0" applyNumberFormat="1" applyFont="1" applyBorder="1" applyAlignment="1">
      <alignment horizontal="center"/>
    </xf>
    <xf numFmtId="0" fontId="8" fillId="0" borderId="5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/>
    <xf numFmtId="0" fontId="8" fillId="0" borderId="6" xfId="0" applyFont="1" applyBorder="1" applyAlignment="1"/>
    <xf numFmtId="0" fontId="8" fillId="0" borderId="6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3" fillId="0" borderId="7" xfId="0" applyFont="1" applyBorder="1" applyAlignment="1">
      <alignment wrapText="1"/>
    </xf>
    <xf numFmtId="164" fontId="8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4" fontId="13" fillId="0" borderId="1" xfId="0" applyNumberFormat="1" applyFont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wrapText="1"/>
    </xf>
    <xf numFmtId="164" fontId="8" fillId="0" borderId="4" xfId="0" applyNumberFormat="1" applyFont="1" applyBorder="1" applyAlignment="1">
      <alignment horizontal="center"/>
    </xf>
    <xf numFmtId="0" fontId="13" fillId="2" borderId="3" xfId="0" applyFont="1" applyFill="1" applyBorder="1" applyAlignment="1">
      <alignment wrapText="1"/>
    </xf>
    <xf numFmtId="0" fontId="8" fillId="2" borderId="4" xfId="0" applyFont="1" applyFill="1" applyBorder="1" applyAlignment="1">
      <alignment horizontal="center" wrapText="1"/>
    </xf>
    <xf numFmtId="0" fontId="10" fillId="2" borderId="3" xfId="0" applyFont="1" applyFill="1" applyBorder="1"/>
    <xf numFmtId="0" fontId="10" fillId="2" borderId="1" xfId="0" applyFont="1" applyFill="1" applyBorder="1"/>
    <xf numFmtId="0" fontId="8" fillId="0" borderId="1" xfId="0" applyFont="1" applyBorder="1" applyAlignment="1">
      <alignment horizontal="center" vertical="justify"/>
    </xf>
    <xf numFmtId="0" fontId="8" fillId="0" borderId="3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right" wrapText="1"/>
    </xf>
    <xf numFmtId="0" fontId="10" fillId="0" borderId="3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 vertical="justify"/>
    </xf>
    <xf numFmtId="0" fontId="13" fillId="0" borderId="3" xfId="0" applyFont="1" applyBorder="1" applyAlignment="1">
      <alignment horizontal="left" vertical="center" wrapText="1"/>
    </xf>
    <xf numFmtId="0" fontId="8" fillId="0" borderId="9" xfId="0" applyFont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14" fillId="0" borderId="3" xfId="0" applyFont="1" applyBorder="1"/>
    <xf numFmtId="164" fontId="14" fillId="0" borderId="1" xfId="0" applyNumberFormat="1" applyFont="1" applyBorder="1" applyAlignment="1">
      <alignment horizontal="center"/>
    </xf>
    <xf numFmtId="0" fontId="14" fillId="0" borderId="3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 wrapText="1"/>
    </xf>
    <xf numFmtId="0" fontId="8" fillId="2" borderId="3" xfId="0" applyFont="1" applyFill="1" applyBorder="1"/>
    <xf numFmtId="0" fontId="14" fillId="2" borderId="3" xfId="0" applyFont="1" applyFill="1" applyBorder="1"/>
    <xf numFmtId="2" fontId="8" fillId="0" borderId="1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164" fontId="8" fillId="0" borderId="1" xfId="0" applyNumberFormat="1" applyFont="1" applyBorder="1"/>
    <xf numFmtId="0" fontId="8" fillId="0" borderId="7" xfId="0" applyFont="1" applyBorder="1" applyAlignment="1">
      <alignment horizontal="left" vertical="center" wrapText="1"/>
    </xf>
    <xf numFmtId="164" fontId="6" fillId="0" borderId="0" xfId="0" applyNumberFormat="1" applyFont="1" applyBorder="1"/>
    <xf numFmtId="0" fontId="13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justify"/>
    </xf>
    <xf numFmtId="0" fontId="8" fillId="0" borderId="4" xfId="0" applyFont="1" applyBorder="1" applyAlignment="1">
      <alignment horizontal="center" vertical="justify"/>
    </xf>
    <xf numFmtId="0" fontId="8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justify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9"/>
  <sheetViews>
    <sheetView workbookViewId="0">
      <selection activeCell="B6" sqref="B6:G6"/>
    </sheetView>
  </sheetViews>
  <sheetFormatPr defaultRowHeight="12.75" x14ac:dyDescent="0.2"/>
  <cols>
    <col min="1" max="1" width="10.28515625" customWidth="1"/>
    <col min="2" max="2" width="53" customWidth="1"/>
    <col min="3" max="3" width="5.85546875" customWidth="1"/>
    <col min="4" max="4" width="8.140625" customWidth="1"/>
    <col min="5" max="5" width="8.28515625" customWidth="1"/>
    <col min="6" max="6" width="8.140625" customWidth="1"/>
    <col min="7" max="7" width="7.140625" customWidth="1"/>
  </cols>
  <sheetData>
    <row r="1" spans="1:7" ht="15.75" x14ac:dyDescent="0.25">
      <c r="B1" s="3"/>
      <c r="C1" s="8" t="s">
        <v>29</v>
      </c>
      <c r="D1" s="8"/>
      <c r="E1" s="8"/>
      <c r="F1" s="9"/>
      <c r="G1" s="9"/>
    </row>
    <row r="2" spans="1:7" ht="15.75" x14ac:dyDescent="0.25">
      <c r="B2" s="3"/>
      <c r="C2" s="8" t="s">
        <v>484</v>
      </c>
      <c r="D2" s="8"/>
      <c r="E2" s="8"/>
      <c r="F2" s="9"/>
      <c r="G2" s="9"/>
    </row>
    <row r="3" spans="1:7" ht="15.75" x14ac:dyDescent="0.25">
      <c r="B3" s="3"/>
      <c r="C3" s="8" t="s">
        <v>32</v>
      </c>
      <c r="D3" s="8"/>
      <c r="E3" s="8"/>
      <c r="F3" s="9"/>
      <c r="G3" s="9"/>
    </row>
    <row r="5" spans="1:7" ht="15.75" x14ac:dyDescent="0.25">
      <c r="B5" s="106" t="s">
        <v>482</v>
      </c>
      <c r="C5" s="106"/>
      <c r="D5" s="106"/>
      <c r="E5" s="106"/>
      <c r="F5" s="106"/>
      <c r="G5" s="106"/>
    </row>
    <row r="6" spans="1:7" ht="15.75" x14ac:dyDescent="0.25">
      <c r="B6" s="107"/>
      <c r="C6" s="107"/>
      <c r="D6" s="107"/>
      <c r="E6" s="107"/>
      <c r="F6" s="107"/>
      <c r="G6" s="107"/>
    </row>
    <row r="7" spans="1:7" ht="15.75" x14ac:dyDescent="0.25">
      <c r="B7" s="108"/>
      <c r="C7" s="108"/>
      <c r="D7" s="108"/>
      <c r="E7" s="108"/>
      <c r="F7" s="115" t="s">
        <v>31</v>
      </c>
      <c r="G7" s="115"/>
    </row>
    <row r="8" spans="1:7" ht="13.15" customHeight="1" x14ac:dyDescent="0.25">
      <c r="A8" s="109" t="s">
        <v>35</v>
      </c>
      <c r="B8" s="109" t="s">
        <v>36</v>
      </c>
      <c r="C8" s="109" t="s">
        <v>481</v>
      </c>
      <c r="D8" s="112" t="s">
        <v>25</v>
      </c>
      <c r="E8" s="113"/>
      <c r="F8" s="113"/>
      <c r="G8" s="114"/>
    </row>
    <row r="9" spans="1:7" ht="13.15" customHeight="1" x14ac:dyDescent="0.2">
      <c r="A9" s="110"/>
      <c r="B9" s="110"/>
      <c r="C9" s="110"/>
      <c r="D9" s="109" t="s">
        <v>24</v>
      </c>
      <c r="E9" s="119" t="s">
        <v>26</v>
      </c>
      <c r="F9" s="120"/>
      <c r="G9" s="109" t="s">
        <v>27</v>
      </c>
    </row>
    <row r="10" spans="1:7" ht="13.15" customHeight="1" x14ac:dyDescent="0.2">
      <c r="A10" s="110"/>
      <c r="B10" s="110"/>
      <c r="C10" s="110"/>
      <c r="D10" s="110"/>
      <c r="E10" s="109" t="s">
        <v>24</v>
      </c>
      <c r="F10" s="127" t="s">
        <v>480</v>
      </c>
      <c r="G10" s="110"/>
    </row>
    <row r="11" spans="1:7" ht="47.45" customHeight="1" x14ac:dyDescent="0.2">
      <c r="A11" s="111"/>
      <c r="B11" s="111"/>
      <c r="C11" s="111"/>
      <c r="D11" s="111"/>
      <c r="E11" s="111"/>
      <c r="F11" s="128"/>
      <c r="G11" s="111"/>
    </row>
    <row r="12" spans="1:7" x14ac:dyDescent="0.2">
      <c r="A12" s="27">
        <v>1</v>
      </c>
      <c r="B12" s="28">
        <v>2</v>
      </c>
      <c r="C12" s="29">
        <v>3</v>
      </c>
      <c r="D12" s="29">
        <v>4</v>
      </c>
      <c r="E12" s="30">
        <v>5</v>
      </c>
      <c r="F12" s="29">
        <v>6</v>
      </c>
      <c r="G12" s="29">
        <v>7</v>
      </c>
    </row>
    <row r="13" spans="1:7" ht="15.75" x14ac:dyDescent="0.25">
      <c r="A13" s="32"/>
      <c r="B13" s="33" t="s">
        <v>38</v>
      </c>
      <c r="C13" s="34"/>
      <c r="D13" s="35">
        <f>E13+G13</f>
        <v>164.7</v>
      </c>
      <c r="E13" s="36">
        <f>E15</f>
        <v>164.7</v>
      </c>
      <c r="F13" s="36">
        <f>F15</f>
        <v>124.5</v>
      </c>
      <c r="G13" s="36">
        <f>G15</f>
        <v>0</v>
      </c>
    </row>
    <row r="14" spans="1:7" ht="15.75" x14ac:dyDescent="0.25">
      <c r="A14" s="32"/>
      <c r="B14" s="33" t="s">
        <v>39</v>
      </c>
      <c r="C14" s="34"/>
      <c r="D14" s="35">
        <f>E14+G14</f>
        <v>164.7</v>
      </c>
      <c r="E14" s="36">
        <f>E15</f>
        <v>164.7</v>
      </c>
      <c r="F14" s="36">
        <f>F15</f>
        <v>124.5</v>
      </c>
      <c r="G14" s="36">
        <f>G15</f>
        <v>0</v>
      </c>
    </row>
    <row r="15" spans="1:7" ht="16.899999999999999" customHeight="1" x14ac:dyDescent="0.25">
      <c r="A15" s="19" t="s">
        <v>40</v>
      </c>
      <c r="B15" s="37" t="s">
        <v>41</v>
      </c>
      <c r="C15" s="19" t="s">
        <v>42</v>
      </c>
      <c r="D15" s="38">
        <f t="shared" ref="D15:D90" si="0">E15+G15</f>
        <v>164.7</v>
      </c>
      <c r="E15" s="39">
        <v>164.7</v>
      </c>
      <c r="F15" s="39">
        <v>124.5</v>
      </c>
      <c r="G15" s="39"/>
    </row>
    <row r="16" spans="1:7" ht="15.75" x14ac:dyDescent="0.25">
      <c r="A16" s="18"/>
      <c r="B16" s="33" t="s">
        <v>43</v>
      </c>
      <c r="C16" s="15"/>
      <c r="D16" s="35">
        <f t="shared" si="0"/>
        <v>39730.899999999994</v>
      </c>
      <c r="E16" s="36">
        <f>E17+E45+E105+E111+E143+E167+E175+E190+E212+E241+E247+E256</f>
        <v>35079.599999999991</v>
      </c>
      <c r="F16" s="36">
        <f>F17+F45+F105+F111+F143+F167+F175+F190+F212+F241+F247+F256</f>
        <v>9608.2000000000007</v>
      </c>
      <c r="G16" s="36">
        <f>G17+G45+G105+G111+G143+G167+G175+G190+G212+G241+G247+G256</f>
        <v>4651.2999999999993</v>
      </c>
    </row>
    <row r="17" spans="1:7" ht="15.75" x14ac:dyDescent="0.25">
      <c r="A17" s="18"/>
      <c r="B17" s="33" t="s">
        <v>39</v>
      </c>
      <c r="C17" s="15"/>
      <c r="D17" s="35">
        <f t="shared" si="0"/>
        <v>6642.3000000000011</v>
      </c>
      <c r="E17" s="36">
        <f>E18+E31+E44</f>
        <v>6603.5000000000009</v>
      </c>
      <c r="F17" s="36">
        <f>F18+F31+F44</f>
        <v>3941.5999999999995</v>
      </c>
      <c r="G17" s="36">
        <f>G18+G31+G44</f>
        <v>38.799999999999997</v>
      </c>
    </row>
    <row r="18" spans="1:7" ht="15.75" x14ac:dyDescent="0.25">
      <c r="A18" s="18"/>
      <c r="B18" s="40" t="s">
        <v>44</v>
      </c>
      <c r="C18" s="19" t="s">
        <v>42</v>
      </c>
      <c r="D18" s="41">
        <f t="shared" si="0"/>
        <v>5368.0000000000009</v>
      </c>
      <c r="E18" s="42">
        <f>E19+E20+E21+E23+E24+E26+E27+E29+E25+E22+E28+E30</f>
        <v>5356.5000000000009</v>
      </c>
      <c r="F18" s="42">
        <f>F19+F20+F21+F23+F24+F26+F27+F29+F25+F22+F28+F30</f>
        <v>3184.7999999999997</v>
      </c>
      <c r="G18" s="42">
        <f>G19+G20+G21+G23+G24+G26+G27+G29+G25+G22+G28+G30</f>
        <v>11.5</v>
      </c>
    </row>
    <row r="19" spans="1:7" ht="15.75" x14ac:dyDescent="0.25">
      <c r="A19" s="19" t="s">
        <v>45</v>
      </c>
      <c r="B19" s="43" t="s">
        <v>46</v>
      </c>
      <c r="C19" s="19" t="s">
        <v>42</v>
      </c>
      <c r="D19" s="38">
        <f t="shared" si="0"/>
        <v>210.6</v>
      </c>
      <c r="E19" s="39">
        <v>210.6</v>
      </c>
      <c r="F19" s="39">
        <v>23.9</v>
      </c>
      <c r="G19" s="39"/>
    </row>
    <row r="20" spans="1:7" ht="15.75" x14ac:dyDescent="0.25">
      <c r="A20" s="19" t="s">
        <v>47</v>
      </c>
      <c r="B20" s="43" t="s">
        <v>48</v>
      </c>
      <c r="C20" s="19" t="s">
        <v>42</v>
      </c>
      <c r="D20" s="38">
        <f t="shared" si="0"/>
        <v>284.39999999999998</v>
      </c>
      <c r="E20" s="39">
        <v>284.39999999999998</v>
      </c>
      <c r="F20" s="38">
        <v>185.3</v>
      </c>
      <c r="G20" s="38"/>
    </row>
    <row r="21" spans="1:7" ht="15.75" x14ac:dyDescent="0.25">
      <c r="A21" s="19" t="s">
        <v>49</v>
      </c>
      <c r="B21" s="37" t="s">
        <v>50</v>
      </c>
      <c r="C21" s="19" t="s">
        <v>42</v>
      </c>
      <c r="D21" s="38">
        <f t="shared" si="0"/>
        <v>40</v>
      </c>
      <c r="E21" s="39">
        <v>40</v>
      </c>
      <c r="F21" s="38"/>
      <c r="G21" s="38"/>
    </row>
    <row r="22" spans="1:7" ht="15.75" x14ac:dyDescent="0.25">
      <c r="A22" s="19" t="s">
        <v>51</v>
      </c>
      <c r="B22" s="37" t="s">
        <v>52</v>
      </c>
      <c r="C22" s="19" t="s">
        <v>42</v>
      </c>
      <c r="D22" s="38">
        <f t="shared" si="0"/>
        <v>26.5</v>
      </c>
      <c r="E22" s="39">
        <v>26.5</v>
      </c>
      <c r="F22" s="38"/>
      <c r="G22" s="38"/>
    </row>
    <row r="23" spans="1:7" ht="15.75" x14ac:dyDescent="0.25">
      <c r="A23" s="19" t="s">
        <v>53</v>
      </c>
      <c r="B23" s="43" t="s">
        <v>54</v>
      </c>
      <c r="C23" s="19" t="s">
        <v>42</v>
      </c>
      <c r="D23" s="38">
        <f t="shared" si="0"/>
        <v>4452.6000000000004</v>
      </c>
      <c r="E23" s="39">
        <v>4452.6000000000004</v>
      </c>
      <c r="F23" s="38">
        <v>2975.6</v>
      </c>
      <c r="G23" s="38"/>
    </row>
    <row r="24" spans="1:7" ht="15.75" x14ac:dyDescent="0.25">
      <c r="A24" s="19" t="s">
        <v>55</v>
      </c>
      <c r="B24" s="37" t="s">
        <v>56</v>
      </c>
      <c r="C24" s="19" t="s">
        <v>42</v>
      </c>
      <c r="D24" s="38">
        <f t="shared" si="0"/>
        <v>27.5</v>
      </c>
      <c r="E24" s="39">
        <v>27.5</v>
      </c>
      <c r="F24" s="38"/>
      <c r="G24" s="38"/>
    </row>
    <row r="25" spans="1:7" ht="15.75" x14ac:dyDescent="0.25">
      <c r="A25" s="19" t="s">
        <v>57</v>
      </c>
      <c r="B25" s="37" t="s">
        <v>58</v>
      </c>
      <c r="C25" s="19" t="s">
        <v>42</v>
      </c>
      <c r="D25" s="38">
        <f t="shared" si="0"/>
        <v>11</v>
      </c>
      <c r="E25" s="39">
        <v>11</v>
      </c>
      <c r="F25" s="38"/>
      <c r="G25" s="38"/>
    </row>
    <row r="26" spans="1:7" ht="15.75" x14ac:dyDescent="0.25">
      <c r="A26" s="19" t="s">
        <v>59</v>
      </c>
      <c r="B26" s="37" t="s">
        <v>60</v>
      </c>
      <c r="C26" s="19" t="s">
        <v>42</v>
      </c>
      <c r="D26" s="38">
        <f t="shared" si="0"/>
        <v>39.6</v>
      </c>
      <c r="E26" s="12">
        <v>28.1</v>
      </c>
      <c r="F26" s="38"/>
      <c r="G26" s="38">
        <v>11.5</v>
      </c>
    </row>
    <row r="27" spans="1:7" ht="15.75" x14ac:dyDescent="0.25">
      <c r="A27" s="19" t="s">
        <v>61</v>
      </c>
      <c r="B27" s="37" t="s">
        <v>62</v>
      </c>
      <c r="C27" s="19" t="s">
        <v>42</v>
      </c>
      <c r="D27" s="38">
        <f t="shared" si="0"/>
        <v>20</v>
      </c>
      <c r="E27" s="12">
        <v>20</v>
      </c>
      <c r="F27" s="44"/>
      <c r="G27" s="44"/>
    </row>
    <row r="28" spans="1:7" ht="15.75" x14ac:dyDescent="0.25">
      <c r="A28" s="19" t="s">
        <v>380</v>
      </c>
      <c r="B28" s="37" t="s">
        <v>381</v>
      </c>
      <c r="C28" s="19" t="s">
        <v>42</v>
      </c>
      <c r="D28" s="38">
        <f t="shared" si="0"/>
        <v>132</v>
      </c>
      <c r="E28" s="12">
        <v>132</v>
      </c>
      <c r="F28" s="44"/>
      <c r="G28" s="44"/>
    </row>
    <row r="29" spans="1:7" ht="31.5" x14ac:dyDescent="0.25">
      <c r="A29" s="19" t="s">
        <v>64</v>
      </c>
      <c r="B29" s="37" t="s">
        <v>65</v>
      </c>
      <c r="C29" s="19" t="s">
        <v>42</v>
      </c>
      <c r="D29" s="44">
        <f t="shared" si="0"/>
        <v>10</v>
      </c>
      <c r="E29" s="12">
        <v>10</v>
      </c>
      <c r="F29" s="44"/>
      <c r="G29" s="44"/>
    </row>
    <row r="30" spans="1:7" ht="15.75" x14ac:dyDescent="0.25">
      <c r="A30" s="19" t="s">
        <v>66</v>
      </c>
      <c r="B30" s="37" t="s">
        <v>67</v>
      </c>
      <c r="C30" s="17" t="s">
        <v>42</v>
      </c>
      <c r="D30" s="44">
        <f t="shared" si="0"/>
        <v>113.8</v>
      </c>
      <c r="E30" s="12">
        <v>113.8</v>
      </c>
      <c r="F30" s="44"/>
      <c r="G30" s="44"/>
    </row>
    <row r="31" spans="1:7" ht="31.5" x14ac:dyDescent="0.25">
      <c r="A31" s="19"/>
      <c r="B31" s="45" t="s">
        <v>68</v>
      </c>
      <c r="C31" s="46" t="s">
        <v>69</v>
      </c>
      <c r="D31" s="67">
        <f>E31+G31</f>
        <v>1010.4</v>
      </c>
      <c r="E31" s="47">
        <f>E32+E33+E34+E35+E36+E37+E38+E39+E40+E42+E43+E41</f>
        <v>1010.4</v>
      </c>
      <c r="F31" s="47">
        <f>F32+F33+F34+F35+F36+F37+F38+F39+F40+F42+F43+F41</f>
        <v>604.29999999999995</v>
      </c>
      <c r="G31" s="47">
        <f>G32+G33+G34+G35+G36+G37+G38+G39+G40+G42+G43+G41</f>
        <v>0</v>
      </c>
    </row>
    <row r="32" spans="1:7" ht="31.5" x14ac:dyDescent="0.25">
      <c r="A32" s="19" t="s">
        <v>70</v>
      </c>
      <c r="B32" s="48" t="s">
        <v>71</v>
      </c>
      <c r="C32" s="49" t="s">
        <v>69</v>
      </c>
      <c r="D32" s="44">
        <f t="shared" si="0"/>
        <v>2.2000000000000002</v>
      </c>
      <c r="E32" s="12">
        <v>2.2000000000000002</v>
      </c>
      <c r="F32" s="12">
        <v>1.7</v>
      </c>
      <c r="G32" s="12"/>
    </row>
    <row r="33" spans="1:13" ht="15.75" x14ac:dyDescent="0.25">
      <c r="A33" s="19" t="s">
        <v>72</v>
      </c>
      <c r="B33" s="50" t="s">
        <v>73</v>
      </c>
      <c r="C33" s="49" t="s">
        <v>69</v>
      </c>
      <c r="D33" s="38">
        <f t="shared" si="0"/>
        <v>103.8</v>
      </c>
      <c r="E33" s="12">
        <v>103.8</v>
      </c>
      <c r="F33" s="12">
        <v>79.3</v>
      </c>
      <c r="G33" s="12"/>
      <c r="H33" s="116"/>
    </row>
    <row r="34" spans="1:13" ht="15.75" x14ac:dyDescent="0.25">
      <c r="A34" s="19" t="s">
        <v>74</v>
      </c>
      <c r="B34" s="51" t="s">
        <v>75</v>
      </c>
      <c r="C34" s="49" t="s">
        <v>69</v>
      </c>
      <c r="D34" s="38">
        <f t="shared" si="0"/>
        <v>48.3</v>
      </c>
      <c r="E34" s="12">
        <v>48.3</v>
      </c>
      <c r="F34" s="12">
        <v>28.8</v>
      </c>
      <c r="G34" s="12"/>
      <c r="H34" s="116"/>
      <c r="I34" s="117"/>
      <c r="J34" s="116"/>
      <c r="K34" s="118"/>
      <c r="L34" s="118"/>
      <c r="M34" s="118"/>
    </row>
    <row r="35" spans="1:13" ht="15.75" x14ac:dyDescent="0.25">
      <c r="A35" s="19" t="s">
        <v>76</v>
      </c>
      <c r="B35" s="37" t="s">
        <v>77</v>
      </c>
      <c r="C35" s="49" t="s">
        <v>69</v>
      </c>
      <c r="D35" s="38">
        <f t="shared" si="0"/>
        <v>28.8</v>
      </c>
      <c r="E35" s="12">
        <v>28.8</v>
      </c>
      <c r="F35" s="12">
        <v>21.4</v>
      </c>
      <c r="G35" s="12"/>
      <c r="H35" s="116"/>
      <c r="I35" s="117"/>
      <c r="J35" s="116"/>
      <c r="K35" s="116"/>
      <c r="L35" s="116"/>
      <c r="M35" s="116"/>
    </row>
    <row r="36" spans="1:13" ht="15.75" x14ac:dyDescent="0.25">
      <c r="A36" s="19" t="s">
        <v>78</v>
      </c>
      <c r="B36" s="52" t="s">
        <v>79</v>
      </c>
      <c r="C36" s="49" t="s">
        <v>69</v>
      </c>
      <c r="D36" s="38">
        <f t="shared" si="0"/>
        <v>47</v>
      </c>
      <c r="E36" s="12">
        <v>47</v>
      </c>
      <c r="F36" s="12">
        <v>28.3</v>
      </c>
      <c r="G36" s="12"/>
      <c r="H36" s="116"/>
      <c r="I36" s="117"/>
      <c r="J36" s="116"/>
      <c r="K36" s="116"/>
      <c r="L36" s="116"/>
      <c r="M36" s="116"/>
    </row>
    <row r="37" spans="1:13" ht="15.75" x14ac:dyDescent="0.25">
      <c r="A37" s="19" t="s">
        <v>80</v>
      </c>
      <c r="B37" s="37" t="s">
        <v>81</v>
      </c>
      <c r="C37" s="49" t="s">
        <v>69</v>
      </c>
      <c r="D37" s="38">
        <f t="shared" si="0"/>
        <v>11.4</v>
      </c>
      <c r="E37" s="12">
        <v>11.4</v>
      </c>
      <c r="F37" s="12">
        <v>7.8</v>
      </c>
      <c r="G37" s="12"/>
      <c r="I37" s="117"/>
      <c r="J37" s="116"/>
      <c r="K37" s="116"/>
      <c r="L37" s="116"/>
      <c r="M37" s="116"/>
    </row>
    <row r="38" spans="1:13" ht="15.75" x14ac:dyDescent="0.25">
      <c r="A38" s="19" t="s">
        <v>82</v>
      </c>
      <c r="B38" s="53" t="s">
        <v>83</v>
      </c>
      <c r="C38" s="49" t="s">
        <v>69</v>
      </c>
      <c r="D38" s="38">
        <f t="shared" si="0"/>
        <v>274.60000000000002</v>
      </c>
      <c r="E38" s="12">
        <v>274.60000000000002</v>
      </c>
      <c r="F38" s="12">
        <v>201.1</v>
      </c>
      <c r="G38" s="12"/>
    </row>
    <row r="39" spans="1:13" ht="15.75" x14ac:dyDescent="0.25">
      <c r="A39" s="19" t="s">
        <v>84</v>
      </c>
      <c r="B39" s="53" t="s">
        <v>85</v>
      </c>
      <c r="C39" s="49" t="s">
        <v>69</v>
      </c>
      <c r="D39" s="38">
        <f t="shared" si="0"/>
        <v>57.1</v>
      </c>
      <c r="E39" s="12">
        <v>57.1</v>
      </c>
      <c r="F39" s="12">
        <v>42.2</v>
      </c>
      <c r="G39" s="12"/>
    </row>
    <row r="40" spans="1:13" ht="15.75" x14ac:dyDescent="0.25">
      <c r="A40" s="19" t="s">
        <v>86</v>
      </c>
      <c r="B40" s="53" t="s">
        <v>87</v>
      </c>
      <c r="C40" s="49" t="s">
        <v>69</v>
      </c>
      <c r="D40" s="38">
        <f t="shared" si="0"/>
        <v>352.9</v>
      </c>
      <c r="E40" s="12">
        <v>352.9</v>
      </c>
      <c r="F40" s="12">
        <v>145.1</v>
      </c>
      <c r="G40" s="12"/>
    </row>
    <row r="41" spans="1:13" ht="15.75" x14ac:dyDescent="0.25">
      <c r="A41" s="19" t="s">
        <v>53</v>
      </c>
      <c r="B41" s="53" t="s">
        <v>88</v>
      </c>
      <c r="C41" s="49" t="s">
        <v>69</v>
      </c>
      <c r="D41" s="38">
        <f t="shared" si="0"/>
        <v>23.1</v>
      </c>
      <c r="E41" s="12">
        <v>23.1</v>
      </c>
      <c r="F41" s="12">
        <v>17.7</v>
      </c>
      <c r="G41" s="12"/>
    </row>
    <row r="42" spans="1:13" ht="15.75" x14ac:dyDescent="0.25">
      <c r="A42" s="19" t="s">
        <v>89</v>
      </c>
      <c r="B42" s="53" t="s">
        <v>90</v>
      </c>
      <c r="C42" s="49" t="s">
        <v>69</v>
      </c>
      <c r="D42" s="38">
        <f t="shared" si="0"/>
        <v>27.3</v>
      </c>
      <c r="E42" s="12">
        <v>27.3</v>
      </c>
      <c r="F42" s="12">
        <v>20.9</v>
      </c>
      <c r="G42" s="12"/>
    </row>
    <row r="43" spans="1:13" ht="15.75" x14ac:dyDescent="0.25">
      <c r="A43" s="19" t="s">
        <v>91</v>
      </c>
      <c r="B43" s="54" t="s">
        <v>92</v>
      </c>
      <c r="C43" s="49" t="s">
        <v>69</v>
      </c>
      <c r="D43" s="38">
        <f t="shared" si="0"/>
        <v>33.9</v>
      </c>
      <c r="E43" s="12">
        <v>33.9</v>
      </c>
      <c r="F43" s="12">
        <v>10</v>
      </c>
      <c r="G43" s="12"/>
    </row>
    <row r="44" spans="1:13" ht="15.75" x14ac:dyDescent="0.25">
      <c r="A44" s="57" t="s">
        <v>53</v>
      </c>
      <c r="B44" s="92" t="s">
        <v>93</v>
      </c>
      <c r="C44" s="57" t="s">
        <v>94</v>
      </c>
      <c r="D44" s="41">
        <f t="shared" si="0"/>
        <v>263.89999999999998</v>
      </c>
      <c r="E44" s="47">
        <v>236.6</v>
      </c>
      <c r="F44" s="47">
        <v>152.5</v>
      </c>
      <c r="G44" s="47">
        <v>27.3</v>
      </c>
    </row>
    <row r="45" spans="1:13" ht="15.75" x14ac:dyDescent="0.25">
      <c r="A45" s="19"/>
      <c r="B45" s="55" t="s">
        <v>95</v>
      </c>
      <c r="C45" s="56"/>
      <c r="D45" s="35">
        <f t="shared" si="0"/>
        <v>6120.0999999999995</v>
      </c>
      <c r="E45" s="36">
        <f>E46+E100+E97+E98+E65</f>
        <v>5875.7</v>
      </c>
      <c r="F45" s="36">
        <f>F46+F100+F97+F98+F65</f>
        <v>1884.7</v>
      </c>
      <c r="G45" s="36">
        <f>G46+G100+G97+G98+G65</f>
        <v>244.4</v>
      </c>
    </row>
    <row r="46" spans="1:13" ht="15.75" x14ac:dyDescent="0.25">
      <c r="A46" s="19"/>
      <c r="B46" s="40" t="s">
        <v>44</v>
      </c>
      <c r="C46" s="49" t="s">
        <v>42</v>
      </c>
      <c r="D46" s="38">
        <f>E46+G46</f>
        <v>4899.8999999999996</v>
      </c>
      <c r="E46" s="47">
        <f>E47+E56+E71+E87+E88+E67+E68+E69+E79+E70+E99+E66</f>
        <v>4840.5</v>
      </c>
      <c r="F46" s="47">
        <f>F47+F56+F71+F87+F88+F67+F68+F69+F79+F70+F99+F66</f>
        <v>1307.7</v>
      </c>
      <c r="G46" s="47">
        <f>G47+G56+G71+G87+G88+G67+G68+G69+G79+G70+G99+G66</f>
        <v>59.400000000000006</v>
      </c>
    </row>
    <row r="47" spans="1:13" ht="15.75" x14ac:dyDescent="0.25">
      <c r="A47" s="57" t="s">
        <v>53</v>
      </c>
      <c r="B47" s="45" t="s">
        <v>96</v>
      </c>
      <c r="C47" s="57" t="s">
        <v>42</v>
      </c>
      <c r="D47" s="41">
        <f t="shared" si="0"/>
        <v>1373.1</v>
      </c>
      <c r="E47" s="47">
        <f>E48+E49+E50+E51+E52+E53+E54+E55</f>
        <v>1368.3999999999999</v>
      </c>
      <c r="F47" s="47">
        <f>F48+F49+F50+F51+F52+F53+F54+F55</f>
        <v>860.1</v>
      </c>
      <c r="G47" s="47">
        <f>G48+G49+G50+G51+G52+G53+G54+G55</f>
        <v>4.6999999999999993</v>
      </c>
    </row>
    <row r="48" spans="1:13" ht="15.75" x14ac:dyDescent="0.25">
      <c r="A48" s="19" t="s">
        <v>97</v>
      </c>
      <c r="B48" s="37" t="s">
        <v>98</v>
      </c>
      <c r="C48" s="49" t="s">
        <v>42</v>
      </c>
      <c r="D48" s="38">
        <f t="shared" si="0"/>
        <v>201.29999999999998</v>
      </c>
      <c r="E48" s="12">
        <v>199.7</v>
      </c>
      <c r="F48" s="12">
        <v>126.4</v>
      </c>
      <c r="G48" s="12">
        <v>1.6</v>
      </c>
    </row>
    <row r="49" spans="1:7" ht="15.75" x14ac:dyDescent="0.25">
      <c r="A49" s="19" t="s">
        <v>99</v>
      </c>
      <c r="B49" s="37" t="s">
        <v>100</v>
      </c>
      <c r="C49" s="19" t="s">
        <v>42</v>
      </c>
      <c r="D49" s="38">
        <f t="shared" si="0"/>
        <v>142</v>
      </c>
      <c r="E49" s="12">
        <v>142</v>
      </c>
      <c r="F49" s="12">
        <v>82.6</v>
      </c>
      <c r="G49" s="12"/>
    </row>
    <row r="50" spans="1:7" ht="15.75" x14ac:dyDescent="0.25">
      <c r="A50" s="19" t="s">
        <v>101</v>
      </c>
      <c r="B50" s="37" t="s">
        <v>102</v>
      </c>
      <c r="C50" s="49" t="s">
        <v>42</v>
      </c>
      <c r="D50" s="38">
        <f t="shared" si="0"/>
        <v>123.7</v>
      </c>
      <c r="E50" s="12">
        <v>123</v>
      </c>
      <c r="F50" s="12">
        <v>74.599999999999994</v>
      </c>
      <c r="G50" s="12">
        <v>0.7</v>
      </c>
    </row>
    <row r="51" spans="1:7" ht="15.75" x14ac:dyDescent="0.25">
      <c r="A51" s="19" t="s">
        <v>103</v>
      </c>
      <c r="B51" s="37" t="s">
        <v>104</v>
      </c>
      <c r="C51" s="19" t="s">
        <v>42</v>
      </c>
      <c r="D51" s="38">
        <f t="shared" si="0"/>
        <v>236.8</v>
      </c>
      <c r="E51" s="12">
        <v>236.8</v>
      </c>
      <c r="F51" s="12">
        <v>149.80000000000001</v>
      </c>
      <c r="G51" s="12"/>
    </row>
    <row r="52" spans="1:7" ht="15.75" x14ac:dyDescent="0.25">
      <c r="A52" s="19" t="s">
        <v>105</v>
      </c>
      <c r="B52" s="37" t="s">
        <v>106</v>
      </c>
      <c r="C52" s="49" t="s">
        <v>42</v>
      </c>
      <c r="D52" s="38">
        <f t="shared" si="0"/>
        <v>120.8</v>
      </c>
      <c r="E52" s="12">
        <v>120.8</v>
      </c>
      <c r="F52" s="12">
        <v>70.099999999999994</v>
      </c>
      <c r="G52" s="12"/>
    </row>
    <row r="53" spans="1:7" ht="15.75" x14ac:dyDescent="0.25">
      <c r="A53" s="19" t="s">
        <v>107</v>
      </c>
      <c r="B53" s="37" t="s">
        <v>108</v>
      </c>
      <c r="C53" s="19" t="s">
        <v>42</v>
      </c>
      <c r="D53" s="38">
        <f t="shared" si="0"/>
        <v>139.20000000000002</v>
      </c>
      <c r="E53" s="19">
        <v>138.4</v>
      </c>
      <c r="F53" s="12">
        <v>95.1</v>
      </c>
      <c r="G53" s="12">
        <v>0.8</v>
      </c>
    </row>
    <row r="54" spans="1:7" ht="15.75" x14ac:dyDescent="0.25">
      <c r="A54" s="19" t="s">
        <v>109</v>
      </c>
      <c r="B54" s="37" t="s">
        <v>110</v>
      </c>
      <c r="C54" s="49" t="s">
        <v>42</v>
      </c>
      <c r="D54" s="38">
        <f t="shared" si="0"/>
        <v>181.29999999999998</v>
      </c>
      <c r="E54" s="12">
        <v>179.7</v>
      </c>
      <c r="F54" s="12">
        <v>115.6</v>
      </c>
      <c r="G54" s="12">
        <v>1.6</v>
      </c>
    </row>
    <row r="55" spans="1:7" ht="15.75" x14ac:dyDescent="0.25">
      <c r="A55" s="19" t="s">
        <v>111</v>
      </c>
      <c r="B55" s="37" t="s">
        <v>112</v>
      </c>
      <c r="C55" s="19" t="s">
        <v>42</v>
      </c>
      <c r="D55" s="38">
        <f t="shared" si="0"/>
        <v>228</v>
      </c>
      <c r="E55" s="12">
        <v>228</v>
      </c>
      <c r="F55" s="12">
        <v>145.9</v>
      </c>
      <c r="G55" s="12"/>
    </row>
    <row r="56" spans="1:7" ht="15.75" x14ac:dyDescent="0.25">
      <c r="A56" s="57" t="s">
        <v>113</v>
      </c>
      <c r="B56" s="45" t="s">
        <v>114</v>
      </c>
      <c r="C56" s="49" t="s">
        <v>42</v>
      </c>
      <c r="D56" s="41">
        <f t="shared" si="0"/>
        <v>3062.2</v>
      </c>
      <c r="E56" s="47">
        <f>E57+E58+E59+E60+E61+E62+E63+E64</f>
        <v>3032.2</v>
      </c>
      <c r="F56" s="47">
        <f>F57+F58+F59+F60+F61+F62+F63+F64</f>
        <v>424.90000000000003</v>
      </c>
      <c r="G56" s="47">
        <f>G57+G58+G59+G60+G61+G62+G63+G64</f>
        <v>30</v>
      </c>
    </row>
    <row r="57" spans="1:7" ht="15.75" x14ac:dyDescent="0.25">
      <c r="A57" s="19" t="s">
        <v>115</v>
      </c>
      <c r="B57" s="37" t="s">
        <v>98</v>
      </c>
      <c r="C57" s="19" t="s">
        <v>42</v>
      </c>
      <c r="D57" s="38">
        <f t="shared" si="0"/>
        <v>256.8</v>
      </c>
      <c r="E57" s="12">
        <v>226.8</v>
      </c>
      <c r="F57" s="12">
        <v>94</v>
      </c>
      <c r="G57" s="12">
        <v>30</v>
      </c>
    </row>
    <row r="58" spans="1:7" ht="15.75" x14ac:dyDescent="0.25">
      <c r="A58" s="19" t="s">
        <v>116</v>
      </c>
      <c r="B58" s="37" t="s">
        <v>100</v>
      </c>
      <c r="C58" s="49" t="s">
        <v>42</v>
      </c>
      <c r="D58" s="38">
        <f t="shared" si="0"/>
        <v>90.9</v>
      </c>
      <c r="E58" s="12">
        <v>90.9</v>
      </c>
      <c r="F58" s="12">
        <v>44.6</v>
      </c>
      <c r="G58" s="12"/>
    </row>
    <row r="59" spans="1:7" ht="15.75" x14ac:dyDescent="0.25">
      <c r="A59" s="19" t="s">
        <v>117</v>
      </c>
      <c r="B59" s="37" t="s">
        <v>102</v>
      </c>
      <c r="C59" s="19" t="s">
        <v>42</v>
      </c>
      <c r="D59" s="38">
        <f t="shared" si="0"/>
        <v>107.4</v>
      </c>
      <c r="E59" s="12">
        <v>107.4</v>
      </c>
      <c r="F59" s="12">
        <v>39.799999999999997</v>
      </c>
      <c r="G59" s="12"/>
    </row>
    <row r="60" spans="1:7" ht="15.75" x14ac:dyDescent="0.25">
      <c r="A60" s="19" t="s">
        <v>118</v>
      </c>
      <c r="B60" s="37" t="s">
        <v>104</v>
      </c>
      <c r="C60" s="49" t="s">
        <v>42</v>
      </c>
      <c r="D60" s="38">
        <f t="shared" si="0"/>
        <v>189.1</v>
      </c>
      <c r="E60" s="12">
        <v>189.1</v>
      </c>
      <c r="F60" s="12">
        <v>61.1</v>
      </c>
      <c r="G60" s="12"/>
    </row>
    <row r="61" spans="1:7" ht="15.75" x14ac:dyDescent="0.25">
      <c r="A61" s="19" t="s">
        <v>119</v>
      </c>
      <c r="B61" s="37" t="s">
        <v>106</v>
      </c>
      <c r="C61" s="19" t="s">
        <v>42</v>
      </c>
      <c r="D61" s="38">
        <f t="shared" si="0"/>
        <v>80.8</v>
      </c>
      <c r="E61" s="12">
        <v>80.8</v>
      </c>
      <c r="F61" s="12">
        <v>37</v>
      </c>
      <c r="G61" s="12"/>
    </row>
    <row r="62" spans="1:7" ht="15.75" x14ac:dyDescent="0.25">
      <c r="A62" s="19" t="s">
        <v>120</v>
      </c>
      <c r="B62" s="37" t="s">
        <v>108</v>
      </c>
      <c r="C62" s="49" t="s">
        <v>42</v>
      </c>
      <c r="D62" s="38">
        <f t="shared" si="0"/>
        <v>95.9</v>
      </c>
      <c r="E62" s="12">
        <v>95.9</v>
      </c>
      <c r="F62" s="12">
        <v>39.6</v>
      </c>
      <c r="G62" s="12"/>
    </row>
    <row r="63" spans="1:7" ht="15.75" x14ac:dyDescent="0.25">
      <c r="A63" s="19" t="s">
        <v>121</v>
      </c>
      <c r="B63" s="37" t="s">
        <v>110</v>
      </c>
      <c r="C63" s="19" t="s">
        <v>42</v>
      </c>
      <c r="D63" s="38">
        <f t="shared" si="0"/>
        <v>209.8</v>
      </c>
      <c r="E63" s="12">
        <v>209.8</v>
      </c>
      <c r="F63" s="12">
        <v>108.8</v>
      </c>
      <c r="G63" s="12"/>
    </row>
    <row r="64" spans="1:7" ht="15.75" x14ac:dyDescent="0.25">
      <c r="A64" s="19" t="s">
        <v>122</v>
      </c>
      <c r="B64" s="37" t="s">
        <v>112</v>
      </c>
      <c r="C64" s="49" t="s">
        <v>42</v>
      </c>
      <c r="D64" s="38">
        <f t="shared" si="0"/>
        <v>2031.5</v>
      </c>
      <c r="E64" s="12">
        <v>2031.5</v>
      </c>
      <c r="F64" s="12"/>
      <c r="G64" s="12"/>
    </row>
    <row r="65" spans="1:7" ht="27.6" customHeight="1" x14ac:dyDescent="0.25">
      <c r="A65" s="105" t="s">
        <v>122</v>
      </c>
      <c r="B65" s="45" t="s">
        <v>382</v>
      </c>
      <c r="C65" s="46" t="s">
        <v>222</v>
      </c>
      <c r="D65" s="67">
        <f t="shared" si="0"/>
        <v>100</v>
      </c>
      <c r="E65" s="47">
        <v>100</v>
      </c>
      <c r="F65" s="47"/>
      <c r="G65" s="47"/>
    </row>
    <row r="66" spans="1:7" ht="15.75" x14ac:dyDescent="0.25">
      <c r="A66" s="19" t="s">
        <v>383</v>
      </c>
      <c r="B66" s="37" t="s">
        <v>384</v>
      </c>
      <c r="C66" s="49" t="s">
        <v>42</v>
      </c>
      <c r="D66" s="38">
        <f t="shared" si="0"/>
        <v>30</v>
      </c>
      <c r="E66" s="12">
        <v>30</v>
      </c>
      <c r="F66" s="12"/>
      <c r="G66" s="12"/>
    </row>
    <row r="67" spans="1:7" ht="15.75" x14ac:dyDescent="0.25">
      <c r="A67" s="19" t="s">
        <v>113</v>
      </c>
      <c r="B67" s="37" t="s">
        <v>123</v>
      </c>
      <c r="C67" s="19" t="s">
        <v>42</v>
      </c>
      <c r="D67" s="38">
        <f t="shared" si="0"/>
        <v>66.7</v>
      </c>
      <c r="E67" s="12">
        <v>66.7</v>
      </c>
      <c r="F67" s="12"/>
      <c r="G67" s="12"/>
    </row>
    <row r="68" spans="1:7" ht="15.75" x14ac:dyDescent="0.25">
      <c r="A68" s="19" t="s">
        <v>124</v>
      </c>
      <c r="B68" s="37" t="s">
        <v>125</v>
      </c>
      <c r="C68" s="49" t="s">
        <v>42</v>
      </c>
      <c r="D68" s="38">
        <f t="shared" si="0"/>
        <v>100</v>
      </c>
      <c r="E68" s="12">
        <v>100</v>
      </c>
      <c r="F68" s="12"/>
      <c r="G68" s="12"/>
    </row>
    <row r="69" spans="1:7" ht="15.75" x14ac:dyDescent="0.25">
      <c r="A69" s="19" t="s">
        <v>126</v>
      </c>
      <c r="B69" s="37" t="s">
        <v>127</v>
      </c>
      <c r="C69" s="19" t="s">
        <v>42</v>
      </c>
      <c r="D69" s="38">
        <f t="shared" si="0"/>
        <v>70</v>
      </c>
      <c r="E69" s="12">
        <v>70</v>
      </c>
      <c r="F69" s="12"/>
      <c r="G69" s="12"/>
    </row>
    <row r="70" spans="1:7" ht="15.75" x14ac:dyDescent="0.25">
      <c r="A70" s="19" t="s">
        <v>128</v>
      </c>
      <c r="B70" s="37" t="s">
        <v>129</v>
      </c>
      <c r="C70" s="19" t="s">
        <v>42</v>
      </c>
      <c r="D70" s="38">
        <f t="shared" si="0"/>
        <v>24.7</v>
      </c>
      <c r="E70" s="12"/>
      <c r="F70" s="12"/>
      <c r="G70" s="12">
        <v>24.7</v>
      </c>
    </row>
    <row r="71" spans="1:7" ht="17.45" customHeight="1" x14ac:dyDescent="0.25">
      <c r="A71" s="57" t="s">
        <v>130</v>
      </c>
      <c r="B71" s="45" t="s">
        <v>131</v>
      </c>
      <c r="C71" s="49" t="s">
        <v>42</v>
      </c>
      <c r="D71" s="41">
        <f t="shared" si="0"/>
        <v>25</v>
      </c>
      <c r="E71" s="47">
        <f>E72+E75+E76+E78+E73+E77+E74</f>
        <v>25</v>
      </c>
      <c r="F71" s="47">
        <f>F72+F75+F76+F78+F73+F77+F74</f>
        <v>0</v>
      </c>
      <c r="G71" s="47">
        <f>G72+G75+G76+G78+G73+G77+G74</f>
        <v>0</v>
      </c>
    </row>
    <row r="72" spans="1:7" ht="15.75" x14ac:dyDescent="0.25">
      <c r="A72" s="19" t="s">
        <v>132</v>
      </c>
      <c r="B72" s="37" t="s">
        <v>98</v>
      </c>
      <c r="C72" s="19" t="s">
        <v>42</v>
      </c>
      <c r="D72" s="38">
        <f t="shared" si="0"/>
        <v>2</v>
      </c>
      <c r="E72" s="12">
        <v>2</v>
      </c>
      <c r="F72" s="12"/>
      <c r="G72" s="12"/>
    </row>
    <row r="73" spans="1:7" ht="15.75" x14ac:dyDescent="0.25">
      <c r="A73" s="19" t="s">
        <v>133</v>
      </c>
      <c r="B73" s="37" t="s">
        <v>100</v>
      </c>
      <c r="C73" s="49" t="s">
        <v>42</v>
      </c>
      <c r="D73" s="38">
        <f t="shared" si="0"/>
        <v>2</v>
      </c>
      <c r="E73" s="12">
        <v>2</v>
      </c>
      <c r="F73" s="12"/>
      <c r="G73" s="12"/>
    </row>
    <row r="74" spans="1:7" ht="15.75" x14ac:dyDescent="0.25">
      <c r="A74" s="19" t="s">
        <v>385</v>
      </c>
      <c r="B74" s="37" t="s">
        <v>102</v>
      </c>
      <c r="C74" s="49" t="s">
        <v>42</v>
      </c>
      <c r="D74" s="38">
        <f t="shared" si="0"/>
        <v>1</v>
      </c>
      <c r="E74" s="12">
        <v>1</v>
      </c>
      <c r="F74" s="12"/>
      <c r="G74" s="12"/>
    </row>
    <row r="75" spans="1:7" ht="15.75" x14ac:dyDescent="0.25">
      <c r="A75" s="19" t="s">
        <v>134</v>
      </c>
      <c r="B75" s="37" t="s">
        <v>104</v>
      </c>
      <c r="C75" s="19" t="s">
        <v>42</v>
      </c>
      <c r="D75" s="38">
        <f t="shared" si="0"/>
        <v>5</v>
      </c>
      <c r="E75" s="12">
        <v>5</v>
      </c>
      <c r="F75" s="12"/>
      <c r="G75" s="12"/>
    </row>
    <row r="76" spans="1:7" ht="15.75" x14ac:dyDescent="0.25">
      <c r="A76" s="19" t="s">
        <v>135</v>
      </c>
      <c r="B76" s="37" t="s">
        <v>108</v>
      </c>
      <c r="C76" s="49" t="s">
        <v>42</v>
      </c>
      <c r="D76" s="38">
        <f t="shared" si="0"/>
        <v>5</v>
      </c>
      <c r="E76" s="12">
        <v>5</v>
      </c>
      <c r="F76" s="12"/>
      <c r="G76" s="12"/>
    </row>
    <row r="77" spans="1:7" ht="15.75" x14ac:dyDescent="0.25">
      <c r="A77" s="19" t="s">
        <v>136</v>
      </c>
      <c r="B77" s="37" t="s">
        <v>110</v>
      </c>
      <c r="C77" s="49" t="s">
        <v>42</v>
      </c>
      <c r="D77" s="38">
        <f t="shared" si="0"/>
        <v>3</v>
      </c>
      <c r="E77" s="12">
        <v>3</v>
      </c>
      <c r="F77" s="12"/>
      <c r="G77" s="12"/>
    </row>
    <row r="78" spans="1:7" ht="15.75" x14ac:dyDescent="0.25">
      <c r="A78" s="19" t="s">
        <v>137</v>
      </c>
      <c r="B78" s="37" t="s">
        <v>112</v>
      </c>
      <c r="C78" s="19" t="s">
        <v>42</v>
      </c>
      <c r="D78" s="38">
        <f t="shared" si="0"/>
        <v>7</v>
      </c>
      <c r="E78" s="12">
        <v>7</v>
      </c>
      <c r="F78" s="12"/>
      <c r="G78" s="12"/>
    </row>
    <row r="79" spans="1:7" ht="31.5" x14ac:dyDescent="0.25">
      <c r="A79" s="19" t="s">
        <v>138</v>
      </c>
      <c r="B79" s="45" t="s">
        <v>473</v>
      </c>
      <c r="C79" s="49" t="s">
        <v>42</v>
      </c>
      <c r="D79" s="44">
        <f t="shared" si="0"/>
        <v>91.1</v>
      </c>
      <c r="E79" s="12">
        <f>E80+E86+E81+E82+E83+E84+E85</f>
        <v>91.1</v>
      </c>
      <c r="F79" s="12">
        <f>F80+F86+F81+F82+F83+F84+F85</f>
        <v>0</v>
      </c>
      <c r="G79" s="12">
        <f>G80+G86+G81+G82+G83+G84+G85</f>
        <v>0</v>
      </c>
    </row>
    <row r="80" spans="1:7" ht="15.75" x14ac:dyDescent="0.25">
      <c r="A80" s="19" t="s">
        <v>139</v>
      </c>
      <c r="B80" s="37" t="s">
        <v>98</v>
      </c>
      <c r="C80" s="19" t="s">
        <v>42</v>
      </c>
      <c r="D80" s="38">
        <f t="shared" si="0"/>
        <v>17.399999999999999</v>
      </c>
      <c r="E80" s="12">
        <v>17.399999999999999</v>
      </c>
      <c r="F80" s="12"/>
      <c r="G80" s="12"/>
    </row>
    <row r="81" spans="1:7" ht="15.75" x14ac:dyDescent="0.25">
      <c r="A81" s="19" t="s">
        <v>386</v>
      </c>
      <c r="B81" s="37" t="s">
        <v>100</v>
      </c>
      <c r="C81" s="49" t="s">
        <v>42</v>
      </c>
      <c r="D81" s="38">
        <f t="shared" si="0"/>
        <v>7</v>
      </c>
      <c r="E81" s="12">
        <v>7</v>
      </c>
      <c r="F81" s="12"/>
      <c r="G81" s="12"/>
    </row>
    <row r="82" spans="1:7" ht="15.75" x14ac:dyDescent="0.25">
      <c r="A82" s="19" t="s">
        <v>387</v>
      </c>
      <c r="B82" s="37" t="s">
        <v>102</v>
      </c>
      <c r="C82" s="19" t="s">
        <v>42</v>
      </c>
      <c r="D82" s="38">
        <f t="shared" si="0"/>
        <v>9.6999999999999993</v>
      </c>
      <c r="E82" s="12">
        <v>9.6999999999999993</v>
      </c>
      <c r="F82" s="12"/>
      <c r="G82" s="12"/>
    </row>
    <row r="83" spans="1:7" ht="15.75" x14ac:dyDescent="0.25">
      <c r="A83" s="19" t="s">
        <v>388</v>
      </c>
      <c r="B83" s="37" t="s">
        <v>104</v>
      </c>
      <c r="C83" s="49" t="s">
        <v>42</v>
      </c>
      <c r="D83" s="38">
        <f t="shared" si="0"/>
        <v>34</v>
      </c>
      <c r="E83" s="12">
        <v>34</v>
      </c>
      <c r="F83" s="12"/>
      <c r="G83" s="12"/>
    </row>
    <row r="84" spans="1:7" ht="15.75" x14ac:dyDescent="0.25">
      <c r="A84" s="19" t="s">
        <v>389</v>
      </c>
      <c r="B84" s="37" t="s">
        <v>108</v>
      </c>
      <c r="C84" s="19" t="s">
        <v>42</v>
      </c>
      <c r="D84" s="38">
        <f t="shared" si="0"/>
        <v>3</v>
      </c>
      <c r="E84" s="12">
        <v>3</v>
      </c>
      <c r="F84" s="12"/>
      <c r="G84" s="12"/>
    </row>
    <row r="85" spans="1:7" ht="15.75" x14ac:dyDescent="0.25">
      <c r="A85" s="19" t="s">
        <v>390</v>
      </c>
      <c r="B85" s="37" t="s">
        <v>110</v>
      </c>
      <c r="C85" s="19" t="s">
        <v>42</v>
      </c>
      <c r="D85" s="38">
        <f t="shared" si="0"/>
        <v>5</v>
      </c>
      <c r="E85" s="12">
        <v>5</v>
      </c>
      <c r="F85" s="12"/>
      <c r="G85" s="12"/>
    </row>
    <row r="86" spans="1:7" ht="15.75" x14ac:dyDescent="0.25">
      <c r="A86" s="19" t="s">
        <v>140</v>
      </c>
      <c r="B86" s="37" t="s">
        <v>112</v>
      </c>
      <c r="C86" s="49" t="s">
        <v>42</v>
      </c>
      <c r="D86" s="38">
        <f t="shared" si="0"/>
        <v>15</v>
      </c>
      <c r="E86" s="12">
        <v>15</v>
      </c>
      <c r="F86" s="12"/>
      <c r="G86" s="12"/>
    </row>
    <row r="87" spans="1:7" ht="15.75" x14ac:dyDescent="0.25">
      <c r="A87" s="57" t="s">
        <v>141</v>
      </c>
      <c r="B87" s="45" t="s">
        <v>142</v>
      </c>
      <c r="C87" s="49" t="s">
        <v>42</v>
      </c>
      <c r="D87" s="41">
        <f t="shared" si="0"/>
        <v>19.8</v>
      </c>
      <c r="E87" s="47">
        <v>19.8</v>
      </c>
      <c r="F87" s="47"/>
      <c r="G87" s="47"/>
    </row>
    <row r="88" spans="1:7" ht="31.5" x14ac:dyDescent="0.25">
      <c r="A88" s="57" t="s">
        <v>143</v>
      </c>
      <c r="B88" s="45" t="s">
        <v>144</v>
      </c>
      <c r="C88" s="19" t="s">
        <v>42</v>
      </c>
      <c r="D88" s="41">
        <f t="shared" si="0"/>
        <v>14.599999999999998</v>
      </c>
      <c r="E88" s="47">
        <f>E89+E90+E91+E92+E93+E94+E95+E96</f>
        <v>14.599999999999998</v>
      </c>
      <c r="F88" s="47">
        <f>F89+F90+F91+F92+F93+F94+F95+F96</f>
        <v>0</v>
      </c>
      <c r="G88" s="47">
        <f>G89+G90+G91+G92+G93+G94+G95+G96</f>
        <v>0</v>
      </c>
    </row>
    <row r="89" spans="1:7" ht="15.75" x14ac:dyDescent="0.25">
      <c r="A89" s="19" t="s">
        <v>145</v>
      </c>
      <c r="B89" s="37" t="s">
        <v>98</v>
      </c>
      <c r="C89" s="49" t="s">
        <v>42</v>
      </c>
      <c r="D89" s="38">
        <f t="shared" si="0"/>
        <v>2.6</v>
      </c>
      <c r="E89" s="12">
        <v>2.6</v>
      </c>
      <c r="F89" s="12"/>
      <c r="G89" s="12"/>
    </row>
    <row r="90" spans="1:7" ht="15.75" x14ac:dyDescent="0.25">
      <c r="A90" s="19" t="s">
        <v>146</v>
      </c>
      <c r="B90" s="37" t="s">
        <v>100</v>
      </c>
      <c r="C90" s="19" t="s">
        <v>42</v>
      </c>
      <c r="D90" s="38">
        <f t="shared" si="0"/>
        <v>1.2</v>
      </c>
      <c r="E90" s="12">
        <v>1.2</v>
      </c>
      <c r="F90" s="12"/>
      <c r="G90" s="12"/>
    </row>
    <row r="91" spans="1:7" ht="15.75" x14ac:dyDescent="0.25">
      <c r="A91" s="19" t="s">
        <v>147</v>
      </c>
      <c r="B91" s="37" t="s">
        <v>102</v>
      </c>
      <c r="C91" s="49" t="s">
        <v>42</v>
      </c>
      <c r="D91" s="38">
        <f t="shared" ref="D91:D154" si="1">E91+G91</f>
        <v>1.4</v>
      </c>
      <c r="E91" s="12">
        <v>1.4</v>
      </c>
      <c r="F91" s="12"/>
      <c r="G91" s="12"/>
    </row>
    <row r="92" spans="1:7" ht="15.75" x14ac:dyDescent="0.25">
      <c r="A92" s="19" t="s">
        <v>148</v>
      </c>
      <c r="B92" s="37" t="s">
        <v>104</v>
      </c>
      <c r="C92" s="19" t="s">
        <v>42</v>
      </c>
      <c r="D92" s="38">
        <f t="shared" si="1"/>
        <v>2.2999999999999998</v>
      </c>
      <c r="E92" s="12">
        <v>2.2999999999999998</v>
      </c>
      <c r="F92" s="12"/>
      <c r="G92" s="12"/>
    </row>
    <row r="93" spans="1:7" ht="15.75" x14ac:dyDescent="0.25">
      <c r="A93" s="19" t="s">
        <v>149</v>
      </c>
      <c r="B93" s="37" t="s">
        <v>106</v>
      </c>
      <c r="C93" s="49" t="s">
        <v>42</v>
      </c>
      <c r="D93" s="38">
        <f t="shared" si="1"/>
        <v>1.4</v>
      </c>
      <c r="E93" s="12">
        <v>1.4</v>
      </c>
      <c r="F93" s="12"/>
      <c r="G93" s="12"/>
    </row>
    <row r="94" spans="1:7" ht="15.75" x14ac:dyDescent="0.25">
      <c r="A94" s="19" t="s">
        <v>150</v>
      </c>
      <c r="B94" s="37" t="s">
        <v>108</v>
      </c>
      <c r="C94" s="19" t="s">
        <v>42</v>
      </c>
      <c r="D94" s="38">
        <f t="shared" si="1"/>
        <v>1.5</v>
      </c>
      <c r="E94" s="12">
        <v>1.5</v>
      </c>
      <c r="F94" s="12"/>
      <c r="G94" s="12"/>
    </row>
    <row r="95" spans="1:7" ht="15.75" x14ac:dyDescent="0.25">
      <c r="A95" s="19" t="s">
        <v>151</v>
      </c>
      <c r="B95" s="37" t="s">
        <v>110</v>
      </c>
      <c r="C95" s="49" t="s">
        <v>42</v>
      </c>
      <c r="D95" s="38">
        <f t="shared" si="1"/>
        <v>1.2</v>
      </c>
      <c r="E95" s="12">
        <v>1.2</v>
      </c>
      <c r="F95" s="12"/>
      <c r="G95" s="12"/>
    </row>
    <row r="96" spans="1:7" ht="15.75" x14ac:dyDescent="0.25">
      <c r="A96" s="19" t="s">
        <v>152</v>
      </c>
      <c r="B96" s="37" t="s">
        <v>112</v>
      </c>
      <c r="C96" s="19" t="s">
        <v>42</v>
      </c>
      <c r="D96" s="38">
        <f t="shared" si="1"/>
        <v>3</v>
      </c>
      <c r="E96" s="12">
        <v>3</v>
      </c>
      <c r="F96" s="12"/>
      <c r="G96" s="12"/>
    </row>
    <row r="97" spans="1:7" ht="31.5" x14ac:dyDescent="0.25">
      <c r="A97" s="19" t="s">
        <v>153</v>
      </c>
      <c r="B97" s="37" t="s">
        <v>154</v>
      </c>
      <c r="C97" s="19" t="s">
        <v>94</v>
      </c>
      <c r="D97" s="44">
        <f t="shared" si="1"/>
        <v>133</v>
      </c>
      <c r="E97" s="12">
        <v>133</v>
      </c>
      <c r="F97" s="12"/>
      <c r="G97" s="12"/>
    </row>
    <row r="98" spans="1:7" ht="15.75" x14ac:dyDescent="0.25">
      <c r="A98" s="57" t="s">
        <v>153</v>
      </c>
      <c r="B98" s="45" t="s">
        <v>391</v>
      </c>
      <c r="C98" s="57" t="s">
        <v>162</v>
      </c>
      <c r="D98" s="67">
        <f t="shared" si="1"/>
        <v>185</v>
      </c>
      <c r="E98" s="47"/>
      <c r="F98" s="47"/>
      <c r="G98" s="47">
        <v>185</v>
      </c>
    </row>
    <row r="99" spans="1:7" ht="15.75" x14ac:dyDescent="0.25">
      <c r="A99" s="19" t="s">
        <v>155</v>
      </c>
      <c r="B99" s="37" t="s">
        <v>392</v>
      </c>
      <c r="C99" s="19" t="s">
        <v>42</v>
      </c>
      <c r="D99" s="44">
        <f t="shared" si="1"/>
        <v>22.7</v>
      </c>
      <c r="E99" s="12">
        <v>22.7</v>
      </c>
      <c r="F99" s="12">
        <v>22.7</v>
      </c>
      <c r="G99" s="12"/>
    </row>
    <row r="100" spans="1:7" ht="47.25" x14ac:dyDescent="0.25">
      <c r="A100" s="19" t="s">
        <v>155</v>
      </c>
      <c r="B100" s="45" t="s">
        <v>156</v>
      </c>
      <c r="C100" s="46" t="s">
        <v>69</v>
      </c>
      <c r="D100" s="44">
        <f t="shared" si="1"/>
        <v>802.19999999999993</v>
      </c>
      <c r="E100" s="47">
        <f>E101+E102+E103+E104</f>
        <v>802.19999999999993</v>
      </c>
      <c r="F100" s="47">
        <f>F101+F102+F103+F104</f>
        <v>577</v>
      </c>
      <c r="G100" s="47">
        <f>G101+G102+G103+G104</f>
        <v>0</v>
      </c>
    </row>
    <row r="101" spans="1:7" ht="15.75" x14ac:dyDescent="0.25">
      <c r="A101" s="19" t="s">
        <v>157</v>
      </c>
      <c r="B101" s="37" t="s">
        <v>98</v>
      </c>
      <c r="C101" s="49" t="s">
        <v>69</v>
      </c>
      <c r="D101" s="38">
        <f t="shared" si="1"/>
        <v>201.6</v>
      </c>
      <c r="E101" s="12">
        <v>201.6</v>
      </c>
      <c r="F101" s="12">
        <v>144.5</v>
      </c>
      <c r="G101" s="12"/>
    </row>
    <row r="102" spans="1:7" ht="15.75" x14ac:dyDescent="0.25">
      <c r="A102" s="19" t="s">
        <v>158</v>
      </c>
      <c r="B102" s="37" t="s">
        <v>102</v>
      </c>
      <c r="C102" s="49" t="s">
        <v>69</v>
      </c>
      <c r="D102" s="38">
        <f t="shared" si="1"/>
        <v>199.8</v>
      </c>
      <c r="E102" s="12">
        <v>199.8</v>
      </c>
      <c r="F102" s="12">
        <v>144</v>
      </c>
      <c r="G102" s="12"/>
    </row>
    <row r="103" spans="1:7" ht="15.75" x14ac:dyDescent="0.25">
      <c r="A103" s="19" t="s">
        <v>159</v>
      </c>
      <c r="B103" s="37" t="s">
        <v>108</v>
      </c>
      <c r="C103" s="49" t="s">
        <v>69</v>
      </c>
      <c r="D103" s="38">
        <f t="shared" si="1"/>
        <v>199.9</v>
      </c>
      <c r="E103" s="12">
        <v>199.9</v>
      </c>
      <c r="F103" s="12">
        <v>144.5</v>
      </c>
      <c r="G103" s="12"/>
    </row>
    <row r="104" spans="1:7" ht="15.75" x14ac:dyDescent="0.25">
      <c r="A104" s="19" t="s">
        <v>160</v>
      </c>
      <c r="B104" s="37" t="s">
        <v>110</v>
      </c>
      <c r="C104" s="49" t="s">
        <v>69</v>
      </c>
      <c r="D104" s="38">
        <f t="shared" si="1"/>
        <v>200.9</v>
      </c>
      <c r="E104" s="12">
        <v>200.9</v>
      </c>
      <c r="F104" s="12">
        <v>144</v>
      </c>
      <c r="G104" s="12"/>
    </row>
    <row r="105" spans="1:7" ht="15.75" x14ac:dyDescent="0.25">
      <c r="A105" s="58"/>
      <c r="B105" s="55" t="s">
        <v>163</v>
      </c>
      <c r="C105" s="56"/>
      <c r="D105" s="35">
        <f t="shared" si="1"/>
        <v>1579.4</v>
      </c>
      <c r="E105" s="14">
        <f>E106+E107</f>
        <v>1579.4</v>
      </c>
      <c r="F105" s="14">
        <f>F106+F107</f>
        <v>323.10000000000002</v>
      </c>
      <c r="G105" s="14">
        <f>G106+G107</f>
        <v>0</v>
      </c>
    </row>
    <row r="106" spans="1:7" ht="15.75" x14ac:dyDescent="0.25">
      <c r="A106" s="19" t="s">
        <v>164</v>
      </c>
      <c r="B106" s="53" t="s">
        <v>165</v>
      </c>
      <c r="C106" s="19" t="s">
        <v>42</v>
      </c>
      <c r="D106" s="38">
        <f t="shared" si="1"/>
        <v>10</v>
      </c>
      <c r="E106" s="12">
        <v>10</v>
      </c>
      <c r="F106" s="12"/>
      <c r="G106" s="12"/>
    </row>
    <row r="107" spans="1:7" ht="31.5" x14ac:dyDescent="0.25">
      <c r="A107" s="58"/>
      <c r="B107" s="59" t="s">
        <v>68</v>
      </c>
      <c r="C107" s="46" t="s">
        <v>69</v>
      </c>
      <c r="D107" s="41">
        <f t="shared" si="1"/>
        <v>1569.4</v>
      </c>
      <c r="E107" s="47">
        <f>E108+E109+E110</f>
        <v>1569.4</v>
      </c>
      <c r="F107" s="47">
        <f>F108+F109+F110</f>
        <v>323.10000000000002</v>
      </c>
      <c r="G107" s="47">
        <f>G108+G109+G110</f>
        <v>0</v>
      </c>
    </row>
    <row r="108" spans="1:7" ht="15.75" x14ac:dyDescent="0.25">
      <c r="A108" s="19" t="s">
        <v>166</v>
      </c>
      <c r="B108" s="53" t="s">
        <v>167</v>
      </c>
      <c r="C108" s="19" t="s">
        <v>69</v>
      </c>
      <c r="D108" s="38">
        <f t="shared" si="1"/>
        <v>521.4</v>
      </c>
      <c r="E108" s="12">
        <v>521.4</v>
      </c>
      <c r="F108" s="12">
        <v>321.5</v>
      </c>
      <c r="G108" s="12"/>
    </row>
    <row r="109" spans="1:7" ht="15.75" x14ac:dyDescent="0.25">
      <c r="A109" s="19" t="s">
        <v>168</v>
      </c>
      <c r="B109" s="53" t="s">
        <v>169</v>
      </c>
      <c r="C109" s="19" t="s">
        <v>69</v>
      </c>
      <c r="D109" s="38">
        <f t="shared" si="1"/>
        <v>1046</v>
      </c>
      <c r="E109" s="12">
        <v>1046</v>
      </c>
      <c r="F109" s="12"/>
      <c r="G109" s="12"/>
    </row>
    <row r="110" spans="1:7" ht="31.5" x14ac:dyDescent="0.25">
      <c r="A110" s="19" t="s">
        <v>170</v>
      </c>
      <c r="B110" s="53" t="s">
        <v>171</v>
      </c>
      <c r="C110" s="19" t="s">
        <v>69</v>
      </c>
      <c r="D110" s="38">
        <f t="shared" si="1"/>
        <v>2</v>
      </c>
      <c r="E110" s="60">
        <v>2</v>
      </c>
      <c r="F110" s="60">
        <v>1.6</v>
      </c>
      <c r="G110" s="61"/>
    </row>
    <row r="111" spans="1:7" ht="17.45" customHeight="1" x14ac:dyDescent="0.25">
      <c r="A111" s="19"/>
      <c r="B111" s="62" t="s">
        <v>172</v>
      </c>
      <c r="C111" s="63"/>
      <c r="D111" s="35">
        <f t="shared" si="1"/>
        <v>4962.7999999999993</v>
      </c>
      <c r="E111" s="61">
        <f>E112+E130+E139</f>
        <v>1059.1999999999998</v>
      </c>
      <c r="F111" s="61">
        <f>F112+F130+F139</f>
        <v>26.1</v>
      </c>
      <c r="G111" s="61">
        <f>G112+G130+G139</f>
        <v>3903.6</v>
      </c>
    </row>
    <row r="112" spans="1:7" ht="15.75" x14ac:dyDescent="0.25">
      <c r="A112" s="19"/>
      <c r="B112" s="40" t="s">
        <v>44</v>
      </c>
      <c r="C112" s="64" t="s">
        <v>42</v>
      </c>
      <c r="D112" s="41">
        <f t="shared" si="1"/>
        <v>1703.8999999999999</v>
      </c>
      <c r="E112" s="65">
        <f>E114+E116+E117+E120+E121+E123+E124+E126+E113+E129+E122+E127+E119+E125+E118+E128+E115</f>
        <v>738.49999999999989</v>
      </c>
      <c r="F112" s="65">
        <f>F114+F116+F117+F120+F121+F123+F124+F126+F113+F129+F122+F127+F119+F125+F118+F128+F115</f>
        <v>26.1</v>
      </c>
      <c r="G112" s="65">
        <f>G114+G116+G117+G120+G121+G123+G124+G126+G113+G129+G122+G127+G119+G125+G118+G128+G115</f>
        <v>965.4</v>
      </c>
    </row>
    <row r="113" spans="1:7" ht="31.5" x14ac:dyDescent="0.25">
      <c r="A113" s="66" t="s">
        <v>203</v>
      </c>
      <c r="B113" s="37" t="s">
        <v>393</v>
      </c>
      <c r="C113" s="64" t="s">
        <v>42</v>
      </c>
      <c r="D113" s="67">
        <f t="shared" si="1"/>
        <v>150</v>
      </c>
      <c r="E113" s="68">
        <v>150</v>
      </c>
      <c r="F113" s="65"/>
      <c r="G113" s="65"/>
    </row>
    <row r="114" spans="1:7" ht="31.5" x14ac:dyDescent="0.25">
      <c r="A114" s="66" t="s">
        <v>394</v>
      </c>
      <c r="B114" s="37" t="s">
        <v>395</v>
      </c>
      <c r="C114" s="49" t="s">
        <v>42</v>
      </c>
      <c r="D114" s="44">
        <f t="shared" si="1"/>
        <v>15.9</v>
      </c>
      <c r="E114" s="13">
        <v>15.9</v>
      </c>
      <c r="F114" s="13"/>
      <c r="G114" s="12"/>
    </row>
    <row r="115" spans="1:7" ht="15.75" x14ac:dyDescent="0.25">
      <c r="A115" s="66" t="s">
        <v>396</v>
      </c>
      <c r="B115" s="37" t="s">
        <v>397</v>
      </c>
      <c r="C115" s="49" t="s">
        <v>42</v>
      </c>
      <c r="D115" s="44">
        <f t="shared" si="1"/>
        <v>1.2</v>
      </c>
      <c r="E115" s="13">
        <v>1.2</v>
      </c>
      <c r="F115" s="13"/>
      <c r="G115" s="12"/>
    </row>
    <row r="116" spans="1:7" ht="31.5" x14ac:dyDescent="0.25">
      <c r="A116" s="17" t="s">
        <v>173</v>
      </c>
      <c r="B116" s="37" t="s">
        <v>174</v>
      </c>
      <c r="C116" s="49" t="s">
        <v>42</v>
      </c>
      <c r="D116" s="38">
        <f t="shared" si="1"/>
        <v>1097</v>
      </c>
      <c r="E116" s="60">
        <v>185.6</v>
      </c>
      <c r="F116" s="60">
        <v>26.1</v>
      </c>
      <c r="G116" s="39">
        <v>911.4</v>
      </c>
    </row>
    <row r="117" spans="1:7" ht="31.5" x14ac:dyDescent="0.25">
      <c r="A117" s="19" t="s">
        <v>398</v>
      </c>
      <c r="B117" s="52" t="s">
        <v>399</v>
      </c>
      <c r="C117" s="49" t="s">
        <v>42</v>
      </c>
      <c r="D117" s="44">
        <f t="shared" si="1"/>
        <v>32.9</v>
      </c>
      <c r="E117" s="13">
        <v>32.9</v>
      </c>
      <c r="F117" s="13"/>
      <c r="G117" s="12"/>
    </row>
    <row r="118" spans="1:7" ht="18.600000000000001" customHeight="1" x14ac:dyDescent="0.25">
      <c r="A118" s="19" t="s">
        <v>400</v>
      </c>
      <c r="B118" s="37" t="s">
        <v>401</v>
      </c>
      <c r="C118" s="49" t="s">
        <v>42</v>
      </c>
      <c r="D118" s="44">
        <f t="shared" si="1"/>
        <v>20</v>
      </c>
      <c r="E118" s="13">
        <v>20</v>
      </c>
      <c r="F118" s="13"/>
      <c r="G118" s="12"/>
    </row>
    <row r="119" spans="1:7" ht="31.5" x14ac:dyDescent="0.25">
      <c r="A119" s="19" t="s">
        <v>402</v>
      </c>
      <c r="B119" s="37" t="s">
        <v>403</v>
      </c>
      <c r="C119" s="49" t="s">
        <v>42</v>
      </c>
      <c r="D119" s="44">
        <f t="shared" si="1"/>
        <v>26.9</v>
      </c>
      <c r="E119" s="13">
        <v>26.9</v>
      </c>
      <c r="F119" s="13"/>
      <c r="G119" s="12"/>
    </row>
    <row r="120" spans="1:7" ht="15.75" x14ac:dyDescent="0.25">
      <c r="A120" s="19" t="s">
        <v>183</v>
      </c>
      <c r="B120" s="37" t="s">
        <v>184</v>
      </c>
      <c r="C120" s="49" t="s">
        <v>42</v>
      </c>
      <c r="D120" s="44">
        <f t="shared" si="1"/>
        <v>9.5</v>
      </c>
      <c r="E120" s="13">
        <v>9.5</v>
      </c>
      <c r="F120" s="13"/>
      <c r="G120" s="12"/>
    </row>
    <row r="121" spans="1:7" ht="15.75" x14ac:dyDescent="0.25">
      <c r="A121" s="17" t="s">
        <v>185</v>
      </c>
      <c r="B121" s="37" t="s">
        <v>186</v>
      </c>
      <c r="C121" s="49" t="s">
        <v>42</v>
      </c>
      <c r="D121" s="44">
        <f t="shared" si="1"/>
        <v>14.6</v>
      </c>
      <c r="E121" s="13">
        <v>14.6</v>
      </c>
      <c r="F121" s="13"/>
      <c r="G121" s="12"/>
    </row>
    <row r="122" spans="1:7" ht="31.5" x14ac:dyDescent="0.25">
      <c r="A122" s="17" t="s">
        <v>404</v>
      </c>
      <c r="B122" s="37" t="s">
        <v>405</v>
      </c>
      <c r="C122" s="49" t="s">
        <v>42</v>
      </c>
      <c r="D122" s="44">
        <f t="shared" si="1"/>
        <v>50</v>
      </c>
      <c r="E122" s="13">
        <v>50</v>
      </c>
      <c r="F122" s="13"/>
      <c r="G122" s="12"/>
    </row>
    <row r="123" spans="1:7" ht="15.75" x14ac:dyDescent="0.25">
      <c r="A123" s="19" t="s">
        <v>187</v>
      </c>
      <c r="B123" s="37" t="s">
        <v>188</v>
      </c>
      <c r="C123" s="49" t="s">
        <v>42</v>
      </c>
      <c r="D123" s="38">
        <f t="shared" si="1"/>
        <v>4.9000000000000004</v>
      </c>
      <c r="E123" s="12">
        <v>4.9000000000000004</v>
      </c>
      <c r="F123" s="12"/>
      <c r="G123" s="12"/>
    </row>
    <row r="124" spans="1:7" ht="31.5" x14ac:dyDescent="0.25">
      <c r="A124" s="19" t="s">
        <v>189</v>
      </c>
      <c r="B124" s="37" t="s">
        <v>190</v>
      </c>
      <c r="C124" s="49" t="s">
        <v>42</v>
      </c>
      <c r="D124" s="44">
        <f t="shared" si="1"/>
        <v>54</v>
      </c>
      <c r="E124" s="12"/>
      <c r="F124" s="12"/>
      <c r="G124" s="12">
        <v>54</v>
      </c>
    </row>
    <row r="125" spans="1:7" ht="31.5" x14ac:dyDescent="0.25">
      <c r="A125" s="19" t="s">
        <v>406</v>
      </c>
      <c r="B125" s="37" t="s">
        <v>475</v>
      </c>
      <c r="C125" s="49" t="s">
        <v>42</v>
      </c>
      <c r="D125" s="44">
        <f t="shared" si="1"/>
        <v>25.8</v>
      </c>
      <c r="E125" s="12">
        <v>25.8</v>
      </c>
      <c r="F125" s="12"/>
      <c r="G125" s="12"/>
    </row>
    <row r="126" spans="1:7" ht="31.5" x14ac:dyDescent="0.25">
      <c r="A126" s="19" t="s">
        <v>191</v>
      </c>
      <c r="B126" s="37" t="s">
        <v>192</v>
      </c>
      <c r="C126" s="49" t="s">
        <v>42</v>
      </c>
      <c r="D126" s="44">
        <f t="shared" si="1"/>
        <v>10.4</v>
      </c>
      <c r="E126" s="12">
        <v>10.4</v>
      </c>
      <c r="F126" s="12"/>
      <c r="G126" s="12"/>
    </row>
    <row r="127" spans="1:7" ht="15.75" x14ac:dyDescent="0.25">
      <c r="A127" s="19" t="s">
        <v>407</v>
      </c>
      <c r="B127" s="37" t="s">
        <v>408</v>
      </c>
      <c r="C127" s="49" t="s">
        <v>42</v>
      </c>
      <c r="D127" s="44">
        <f t="shared" si="1"/>
        <v>25</v>
      </c>
      <c r="E127" s="12">
        <v>25</v>
      </c>
      <c r="F127" s="12"/>
      <c r="G127" s="12"/>
    </row>
    <row r="128" spans="1:7" ht="15.75" x14ac:dyDescent="0.25">
      <c r="A128" s="19" t="s">
        <v>409</v>
      </c>
      <c r="B128" s="37" t="s">
        <v>410</v>
      </c>
      <c r="C128" s="49" t="s">
        <v>42</v>
      </c>
      <c r="D128" s="44">
        <f t="shared" si="1"/>
        <v>34</v>
      </c>
      <c r="E128" s="12">
        <v>34</v>
      </c>
      <c r="F128" s="12"/>
      <c r="G128" s="12"/>
    </row>
    <row r="129" spans="1:7" ht="29.45" customHeight="1" x14ac:dyDescent="0.25">
      <c r="A129" s="19" t="s">
        <v>411</v>
      </c>
      <c r="B129" s="37" t="s">
        <v>412</v>
      </c>
      <c r="C129" s="49" t="s">
        <v>42</v>
      </c>
      <c r="D129" s="44">
        <f t="shared" si="1"/>
        <v>131.80000000000001</v>
      </c>
      <c r="E129" s="12">
        <v>131.80000000000001</v>
      </c>
      <c r="F129" s="12"/>
      <c r="G129" s="12"/>
    </row>
    <row r="130" spans="1:7" ht="31.5" x14ac:dyDescent="0.25">
      <c r="A130" s="31"/>
      <c r="B130" s="45" t="s">
        <v>193</v>
      </c>
      <c r="C130" s="46" t="s">
        <v>194</v>
      </c>
      <c r="D130" s="41">
        <f t="shared" si="1"/>
        <v>1045</v>
      </c>
      <c r="E130" s="42">
        <f>E131+E132+E133+E134+E136+E137+E135+E138</f>
        <v>320.7</v>
      </c>
      <c r="F130" s="42">
        <f>F131+F132+F133+F134+F136+F137+F135+F138</f>
        <v>0</v>
      </c>
      <c r="G130" s="42">
        <f>G131+G132+G133+G134+G136+G137+G135+G138</f>
        <v>724.3</v>
      </c>
    </row>
    <row r="131" spans="1:7" ht="31.5" x14ac:dyDescent="0.25">
      <c r="A131" s="19" t="s">
        <v>195</v>
      </c>
      <c r="B131" s="37" t="s">
        <v>474</v>
      </c>
      <c r="C131" s="69" t="s">
        <v>194</v>
      </c>
      <c r="D131" s="44">
        <f t="shared" si="1"/>
        <v>190.3</v>
      </c>
      <c r="E131" s="12">
        <v>19.399999999999999</v>
      </c>
      <c r="F131" s="12"/>
      <c r="G131" s="12">
        <v>170.9</v>
      </c>
    </row>
    <row r="132" spans="1:7" ht="31.5" x14ac:dyDescent="0.25">
      <c r="A132" s="19" t="s">
        <v>413</v>
      </c>
      <c r="B132" s="37" t="s">
        <v>414</v>
      </c>
      <c r="C132" s="69" t="s">
        <v>194</v>
      </c>
      <c r="D132" s="44">
        <f t="shared" si="1"/>
        <v>6.6</v>
      </c>
      <c r="E132" s="12"/>
      <c r="F132" s="12"/>
      <c r="G132" s="12">
        <v>6.6</v>
      </c>
    </row>
    <row r="133" spans="1:7" ht="31.5" x14ac:dyDescent="0.25">
      <c r="A133" s="19" t="s">
        <v>415</v>
      </c>
      <c r="B133" s="70" t="s">
        <v>416</v>
      </c>
      <c r="C133" s="69" t="s">
        <v>194</v>
      </c>
      <c r="D133" s="44">
        <f t="shared" si="1"/>
        <v>193.9</v>
      </c>
      <c r="E133" s="71"/>
      <c r="F133" s="71"/>
      <c r="G133" s="71">
        <v>193.9</v>
      </c>
    </row>
    <row r="134" spans="1:7" ht="31.5" x14ac:dyDescent="0.25">
      <c r="A134" s="19" t="s">
        <v>196</v>
      </c>
      <c r="B134" s="70" t="s">
        <v>197</v>
      </c>
      <c r="C134" s="69" t="s">
        <v>194</v>
      </c>
      <c r="D134" s="44">
        <f t="shared" si="1"/>
        <v>267</v>
      </c>
      <c r="E134" s="71"/>
      <c r="F134" s="71"/>
      <c r="G134" s="71">
        <v>267</v>
      </c>
    </row>
    <row r="135" spans="1:7" ht="31.5" x14ac:dyDescent="0.25">
      <c r="A135" s="66" t="s">
        <v>198</v>
      </c>
      <c r="B135" s="37" t="s">
        <v>199</v>
      </c>
      <c r="C135" s="69" t="s">
        <v>194</v>
      </c>
      <c r="D135" s="44">
        <f t="shared" si="1"/>
        <v>32.5</v>
      </c>
      <c r="E135" s="12">
        <v>32.5</v>
      </c>
      <c r="F135" s="12"/>
      <c r="G135" s="12"/>
    </row>
    <row r="136" spans="1:7" ht="31.5" x14ac:dyDescent="0.25">
      <c r="A136" s="19" t="s">
        <v>417</v>
      </c>
      <c r="B136" s="70" t="s">
        <v>418</v>
      </c>
      <c r="C136" s="69" t="s">
        <v>194</v>
      </c>
      <c r="D136" s="44">
        <f t="shared" si="1"/>
        <v>40.6</v>
      </c>
      <c r="E136" s="71"/>
      <c r="F136" s="71"/>
      <c r="G136" s="71">
        <v>40.6</v>
      </c>
    </row>
    <row r="137" spans="1:7" ht="31.15" customHeight="1" x14ac:dyDescent="0.25">
      <c r="A137" s="19" t="s">
        <v>200</v>
      </c>
      <c r="B137" s="70" t="s">
        <v>201</v>
      </c>
      <c r="C137" s="69" t="s">
        <v>194</v>
      </c>
      <c r="D137" s="44">
        <f t="shared" si="1"/>
        <v>45.3</v>
      </c>
      <c r="E137" s="12"/>
      <c r="F137" s="12"/>
      <c r="G137" s="12">
        <v>45.3</v>
      </c>
    </row>
    <row r="138" spans="1:7" ht="47.25" x14ac:dyDescent="0.25">
      <c r="A138" s="19" t="s">
        <v>419</v>
      </c>
      <c r="B138" s="37" t="s">
        <v>333</v>
      </c>
      <c r="C138" s="69" t="s">
        <v>194</v>
      </c>
      <c r="D138" s="44">
        <f t="shared" si="1"/>
        <v>268.8</v>
      </c>
      <c r="E138" s="12">
        <v>268.8</v>
      </c>
      <c r="F138" s="12"/>
      <c r="G138" s="12"/>
    </row>
    <row r="139" spans="1:7" ht="31.5" x14ac:dyDescent="0.25">
      <c r="A139" s="19"/>
      <c r="B139" s="72" t="s">
        <v>477</v>
      </c>
      <c r="C139" s="73" t="s">
        <v>202</v>
      </c>
      <c r="D139" s="44">
        <f t="shared" si="1"/>
        <v>2213.9</v>
      </c>
      <c r="E139" s="12">
        <f>E140+E141+E142</f>
        <v>0</v>
      </c>
      <c r="F139" s="12">
        <f>F140+F141+F142</f>
        <v>0</v>
      </c>
      <c r="G139" s="12">
        <f>G140+G141+G142</f>
        <v>2213.9</v>
      </c>
    </row>
    <row r="140" spans="1:7" ht="31.5" x14ac:dyDescent="0.25">
      <c r="A140" s="19" t="s">
        <v>203</v>
      </c>
      <c r="B140" s="37" t="s">
        <v>204</v>
      </c>
      <c r="C140" s="73" t="s">
        <v>202</v>
      </c>
      <c r="D140" s="38">
        <f t="shared" si="1"/>
        <v>249.9</v>
      </c>
      <c r="E140" s="12"/>
      <c r="F140" s="12"/>
      <c r="G140" s="12">
        <v>249.9</v>
      </c>
    </row>
    <row r="141" spans="1:7" ht="31.5" x14ac:dyDescent="0.25">
      <c r="A141" s="19" t="s">
        <v>205</v>
      </c>
      <c r="B141" s="70" t="s">
        <v>206</v>
      </c>
      <c r="C141" s="73" t="s">
        <v>202</v>
      </c>
      <c r="D141" s="38">
        <f t="shared" si="1"/>
        <v>1409</v>
      </c>
      <c r="E141" s="12"/>
      <c r="F141" s="12"/>
      <c r="G141" s="12">
        <v>1409</v>
      </c>
    </row>
    <row r="142" spans="1:7" ht="31.5" x14ac:dyDescent="0.25">
      <c r="A142" s="19" t="s">
        <v>420</v>
      </c>
      <c r="B142" s="70" t="s">
        <v>421</v>
      </c>
      <c r="C142" s="73" t="s">
        <v>202</v>
      </c>
      <c r="D142" s="38">
        <f t="shared" si="1"/>
        <v>555</v>
      </c>
      <c r="E142" s="12"/>
      <c r="F142" s="12"/>
      <c r="G142" s="12">
        <v>555</v>
      </c>
    </row>
    <row r="143" spans="1:7" ht="15.75" x14ac:dyDescent="0.25">
      <c r="A143" s="19"/>
      <c r="B143" s="74" t="s">
        <v>207</v>
      </c>
      <c r="C143" s="75"/>
      <c r="D143" s="35">
        <f t="shared" si="1"/>
        <v>7397.3999999999987</v>
      </c>
      <c r="E143" s="14">
        <f>E144+E153+E155+E166+E157+E159+E161+E163+E165</f>
        <v>7359.9999999999991</v>
      </c>
      <c r="F143" s="14">
        <f>F144+F153+F155+F166</f>
        <v>0</v>
      </c>
      <c r="G143" s="14">
        <f>G144+G153+G155+G166</f>
        <v>37.4</v>
      </c>
    </row>
    <row r="144" spans="1:7" ht="15.6" customHeight="1" x14ac:dyDescent="0.25">
      <c r="A144" s="19"/>
      <c r="B144" s="45" t="s">
        <v>44</v>
      </c>
      <c r="C144" s="57" t="s">
        <v>42</v>
      </c>
      <c r="D144" s="41">
        <f>E144+G144</f>
        <v>5092.2</v>
      </c>
      <c r="E144" s="47">
        <f>E145+E146+E147+E148+E151+E154+E149+E150+E156+E158+E160+E162+E164</f>
        <v>5092.2</v>
      </c>
      <c r="F144" s="47">
        <f>F145+F146+F147+F148+F151+F154+F149+F150</f>
        <v>0</v>
      </c>
      <c r="G144" s="47">
        <f>G145+G146+G147+G148+G151+G154+G149+G150</f>
        <v>0</v>
      </c>
    </row>
    <row r="145" spans="1:8" ht="15.75" x14ac:dyDescent="0.25">
      <c r="A145" s="19" t="s">
        <v>208</v>
      </c>
      <c r="B145" s="37" t="s">
        <v>209</v>
      </c>
      <c r="C145" s="49" t="s">
        <v>42</v>
      </c>
      <c r="D145" s="38">
        <f t="shared" si="1"/>
        <v>13.6</v>
      </c>
      <c r="E145" s="12">
        <v>13.6</v>
      </c>
      <c r="F145" s="12"/>
      <c r="G145" s="12"/>
    </row>
    <row r="146" spans="1:8" ht="31.5" x14ac:dyDescent="0.25">
      <c r="A146" s="19" t="s">
        <v>210</v>
      </c>
      <c r="B146" s="37" t="s">
        <v>211</v>
      </c>
      <c r="C146" s="49" t="s">
        <v>42</v>
      </c>
      <c r="D146" s="38">
        <f t="shared" si="1"/>
        <v>93</v>
      </c>
      <c r="E146" s="39">
        <v>93</v>
      </c>
      <c r="F146" s="12"/>
      <c r="G146" s="12"/>
    </row>
    <row r="147" spans="1:8" ht="31.5" x14ac:dyDescent="0.25">
      <c r="A147" s="19" t="s">
        <v>212</v>
      </c>
      <c r="B147" s="37" t="s">
        <v>213</v>
      </c>
      <c r="C147" s="49" t="s">
        <v>42</v>
      </c>
      <c r="D147" s="38">
        <f t="shared" si="1"/>
        <v>25.8</v>
      </c>
      <c r="E147" s="39">
        <v>25.8</v>
      </c>
      <c r="F147" s="39"/>
      <c r="G147" s="39"/>
    </row>
    <row r="148" spans="1:8" ht="15.75" x14ac:dyDescent="0.25">
      <c r="A148" s="19" t="s">
        <v>214</v>
      </c>
      <c r="B148" s="37" t="s">
        <v>215</v>
      </c>
      <c r="C148" s="49" t="s">
        <v>42</v>
      </c>
      <c r="D148" s="38">
        <f t="shared" si="1"/>
        <v>3927.7</v>
      </c>
      <c r="E148" s="12">
        <v>3927.7</v>
      </c>
      <c r="F148" s="44"/>
      <c r="G148" s="44"/>
    </row>
    <row r="149" spans="1:8" ht="14.45" customHeight="1" x14ac:dyDescent="0.25">
      <c r="A149" s="19" t="s">
        <v>422</v>
      </c>
      <c r="B149" s="37" t="s">
        <v>63</v>
      </c>
      <c r="C149" s="49" t="s">
        <v>42</v>
      </c>
      <c r="D149" s="38">
        <f t="shared" si="1"/>
        <v>0.5</v>
      </c>
      <c r="E149" s="12">
        <v>0.5</v>
      </c>
      <c r="F149" s="44"/>
      <c r="G149" s="44"/>
    </row>
    <row r="150" spans="1:8" ht="15.75" x14ac:dyDescent="0.25">
      <c r="A150" s="19" t="s">
        <v>423</v>
      </c>
      <c r="B150" s="37" t="s">
        <v>424</v>
      </c>
      <c r="C150" s="49" t="s">
        <v>42</v>
      </c>
      <c r="D150" s="38">
        <f t="shared" si="1"/>
        <v>1.4</v>
      </c>
      <c r="E150" s="12">
        <v>1.4</v>
      </c>
      <c r="F150" s="44"/>
      <c r="G150" s="44"/>
    </row>
    <row r="151" spans="1:8" ht="15.75" x14ac:dyDescent="0.25">
      <c r="A151" s="19" t="s">
        <v>216</v>
      </c>
      <c r="B151" s="37" t="s">
        <v>217</v>
      </c>
      <c r="C151" s="49" t="s">
        <v>42</v>
      </c>
      <c r="D151" s="38">
        <f t="shared" si="1"/>
        <v>7.2</v>
      </c>
      <c r="E151" s="12">
        <v>7.2</v>
      </c>
      <c r="F151" s="44"/>
      <c r="G151" s="44"/>
    </row>
    <row r="152" spans="1:8" ht="47.25" x14ac:dyDescent="0.25">
      <c r="A152" s="76" t="s">
        <v>218</v>
      </c>
      <c r="B152" s="37" t="s">
        <v>219</v>
      </c>
      <c r="C152" s="49"/>
      <c r="D152" s="44">
        <f t="shared" si="1"/>
        <v>3002</v>
      </c>
      <c r="E152" s="12">
        <f>E153+E154+E155+E156+E157+E158+E159+E160+E161+E162+E163+E164+E165</f>
        <v>3002</v>
      </c>
      <c r="F152" s="12">
        <f>F153+F154+F155+F156+F157+F158+F159+F160+F161+F162+F163+F164+F165</f>
        <v>0</v>
      </c>
      <c r="G152" s="12">
        <f>G153+G154+G155+G156+G157+G158+G159+G160+G161+G162+G163+G164+G165</f>
        <v>0</v>
      </c>
    </row>
    <row r="153" spans="1:8" ht="15.75" x14ac:dyDescent="0.25">
      <c r="A153" s="123"/>
      <c r="B153" s="121" t="s">
        <v>220</v>
      </c>
      <c r="C153" s="49" t="s">
        <v>221</v>
      </c>
      <c r="D153" s="38">
        <f t="shared" si="1"/>
        <v>1579</v>
      </c>
      <c r="E153" s="12">
        <v>1579</v>
      </c>
      <c r="F153" s="12"/>
      <c r="G153" s="12"/>
      <c r="H153" s="1"/>
    </row>
    <row r="154" spans="1:8" ht="15.75" x14ac:dyDescent="0.25">
      <c r="A154" s="126"/>
      <c r="B154" s="125"/>
      <c r="C154" s="49" t="s">
        <v>42</v>
      </c>
      <c r="D154" s="38">
        <f t="shared" si="1"/>
        <v>836.8</v>
      </c>
      <c r="E154" s="12">
        <v>836.8</v>
      </c>
      <c r="F154" s="12"/>
      <c r="G154" s="12"/>
      <c r="H154" s="1"/>
    </row>
    <row r="155" spans="1:8" ht="15.75" x14ac:dyDescent="0.25">
      <c r="A155" s="124"/>
      <c r="B155" s="122"/>
      <c r="C155" s="49" t="s">
        <v>222</v>
      </c>
      <c r="D155" s="38">
        <f t="shared" ref="D155:D236" si="2">E155+G155</f>
        <v>354</v>
      </c>
      <c r="E155" s="12">
        <v>354</v>
      </c>
      <c r="F155" s="12"/>
      <c r="G155" s="12"/>
      <c r="H155" s="1"/>
    </row>
    <row r="156" spans="1:8" ht="15.75" x14ac:dyDescent="0.25">
      <c r="A156" s="123"/>
      <c r="B156" s="121" t="s">
        <v>223</v>
      </c>
      <c r="C156" s="49" t="s">
        <v>42</v>
      </c>
      <c r="D156" s="38">
        <f t="shared" si="2"/>
        <v>47.6</v>
      </c>
      <c r="E156" s="12">
        <v>47.6</v>
      </c>
      <c r="F156" s="12"/>
      <c r="G156" s="12"/>
      <c r="H156" s="1"/>
    </row>
    <row r="157" spans="1:8" ht="15.75" x14ac:dyDescent="0.25">
      <c r="A157" s="124"/>
      <c r="B157" s="122"/>
      <c r="C157" s="49" t="s">
        <v>222</v>
      </c>
      <c r="D157" s="38">
        <f t="shared" si="2"/>
        <v>13.9</v>
      </c>
      <c r="E157" s="12">
        <v>13.9</v>
      </c>
      <c r="F157" s="12"/>
      <c r="G157" s="12"/>
    </row>
    <row r="158" spans="1:8" ht="15.75" x14ac:dyDescent="0.25">
      <c r="A158" s="123"/>
      <c r="B158" s="121" t="s">
        <v>224</v>
      </c>
      <c r="C158" s="49" t="s">
        <v>42</v>
      </c>
      <c r="D158" s="38">
        <f t="shared" si="2"/>
        <v>59.3</v>
      </c>
      <c r="E158" s="12">
        <v>59.3</v>
      </c>
      <c r="F158" s="44"/>
      <c r="G158" s="44"/>
    </row>
    <row r="159" spans="1:8" ht="15.75" x14ac:dyDescent="0.25">
      <c r="A159" s="124"/>
      <c r="B159" s="122"/>
      <c r="C159" s="49" t="s">
        <v>222</v>
      </c>
      <c r="D159" s="38">
        <f t="shared" si="2"/>
        <v>19.7</v>
      </c>
      <c r="E159" s="12">
        <v>19.7</v>
      </c>
      <c r="F159" s="44"/>
      <c r="G159" s="44"/>
    </row>
    <row r="160" spans="1:8" ht="15.75" x14ac:dyDescent="0.25">
      <c r="A160" s="123"/>
      <c r="B160" s="121" t="s">
        <v>478</v>
      </c>
      <c r="C160" s="49" t="s">
        <v>42</v>
      </c>
      <c r="D160" s="38">
        <f t="shared" si="2"/>
        <v>24.2</v>
      </c>
      <c r="E160" s="12">
        <v>24.2</v>
      </c>
      <c r="F160" s="44"/>
      <c r="G160" s="44"/>
    </row>
    <row r="161" spans="1:7" ht="15.75" x14ac:dyDescent="0.25">
      <c r="A161" s="124"/>
      <c r="B161" s="122"/>
      <c r="C161" s="49" t="s">
        <v>222</v>
      </c>
      <c r="D161" s="38">
        <f t="shared" si="2"/>
        <v>1.7</v>
      </c>
      <c r="E161" s="12">
        <v>1.7</v>
      </c>
      <c r="F161" s="44"/>
      <c r="G161" s="44"/>
    </row>
    <row r="162" spans="1:7" ht="15.75" x14ac:dyDescent="0.25">
      <c r="A162" s="123"/>
      <c r="B162" s="121" t="s">
        <v>225</v>
      </c>
      <c r="C162" s="49" t="s">
        <v>42</v>
      </c>
      <c r="D162" s="38">
        <f t="shared" si="2"/>
        <v>28.5</v>
      </c>
      <c r="E162" s="12">
        <v>28.5</v>
      </c>
      <c r="F162" s="44"/>
      <c r="G162" s="44"/>
    </row>
    <row r="163" spans="1:7" ht="15.75" x14ac:dyDescent="0.25">
      <c r="A163" s="124"/>
      <c r="B163" s="122"/>
      <c r="C163" s="49" t="s">
        <v>222</v>
      </c>
      <c r="D163" s="38">
        <f t="shared" si="2"/>
        <v>8.3000000000000007</v>
      </c>
      <c r="E163" s="12">
        <v>8.3000000000000007</v>
      </c>
      <c r="F163" s="44"/>
      <c r="G163" s="44"/>
    </row>
    <row r="164" spans="1:7" ht="15.75" x14ac:dyDescent="0.25">
      <c r="A164" s="123"/>
      <c r="B164" s="121" t="s">
        <v>226</v>
      </c>
      <c r="C164" s="49" t="s">
        <v>42</v>
      </c>
      <c r="D164" s="38">
        <f t="shared" si="2"/>
        <v>26.6</v>
      </c>
      <c r="E164" s="12">
        <v>26.6</v>
      </c>
      <c r="F164" s="44"/>
      <c r="G164" s="44"/>
    </row>
    <row r="165" spans="1:7" ht="15.75" x14ac:dyDescent="0.25">
      <c r="A165" s="124"/>
      <c r="B165" s="122"/>
      <c r="C165" s="49" t="s">
        <v>222</v>
      </c>
      <c r="D165" s="38">
        <f t="shared" si="2"/>
        <v>2.4</v>
      </c>
      <c r="E165" s="12">
        <v>2.4</v>
      </c>
      <c r="F165" s="44"/>
      <c r="G165" s="44"/>
    </row>
    <row r="166" spans="1:7" ht="31.5" x14ac:dyDescent="0.25">
      <c r="A166" s="76" t="s">
        <v>227</v>
      </c>
      <c r="B166" s="77" t="s">
        <v>228</v>
      </c>
      <c r="C166" s="49" t="s">
        <v>425</v>
      </c>
      <c r="D166" s="44">
        <f t="shared" si="2"/>
        <v>326.2</v>
      </c>
      <c r="E166" s="12">
        <v>288.8</v>
      </c>
      <c r="F166" s="78"/>
      <c r="G166" s="78">
        <v>37.4</v>
      </c>
    </row>
    <row r="167" spans="1:7" ht="15.75" x14ac:dyDescent="0.25">
      <c r="A167" s="19"/>
      <c r="B167" s="79" t="s">
        <v>229</v>
      </c>
      <c r="C167" s="80"/>
      <c r="D167" s="81">
        <f t="shared" si="2"/>
        <v>329.5</v>
      </c>
      <c r="E167" s="14">
        <f>E169+E173+E170+E168</f>
        <v>329.5</v>
      </c>
      <c r="F167" s="14">
        <f>F169+F173+F170+F168</f>
        <v>34.200000000000003</v>
      </c>
      <c r="G167" s="14">
        <f>G169+G173+G170+G168</f>
        <v>0</v>
      </c>
    </row>
    <row r="168" spans="1:7" ht="15.75" x14ac:dyDescent="0.25">
      <c r="A168" s="19" t="s">
        <v>175</v>
      </c>
      <c r="B168" s="37" t="s">
        <v>176</v>
      </c>
      <c r="C168" s="82" t="s">
        <v>42</v>
      </c>
      <c r="D168" s="38">
        <f t="shared" si="2"/>
        <v>45.1</v>
      </c>
      <c r="E168" s="12">
        <v>45.1</v>
      </c>
      <c r="F168" s="14"/>
      <c r="G168" s="14"/>
    </row>
    <row r="169" spans="1:7" ht="15.75" x14ac:dyDescent="0.25">
      <c r="A169" s="19" t="s">
        <v>230</v>
      </c>
      <c r="B169" s="37" t="s">
        <v>231</v>
      </c>
      <c r="C169" s="49" t="s">
        <v>69</v>
      </c>
      <c r="D169" s="38">
        <f t="shared" si="2"/>
        <v>202.2</v>
      </c>
      <c r="E169" s="12">
        <v>202.2</v>
      </c>
      <c r="F169" s="44"/>
      <c r="G169" s="44"/>
    </row>
    <row r="170" spans="1:7" ht="15.75" x14ac:dyDescent="0.25">
      <c r="A170" s="19" t="s">
        <v>230</v>
      </c>
      <c r="B170" s="37" t="s">
        <v>426</v>
      </c>
      <c r="C170" s="49" t="s">
        <v>69</v>
      </c>
      <c r="D170" s="38">
        <f t="shared" si="2"/>
        <v>55.5</v>
      </c>
      <c r="E170" s="12">
        <v>55.5</v>
      </c>
      <c r="F170" s="44">
        <v>34.200000000000003</v>
      </c>
      <c r="G170" s="44"/>
    </row>
    <row r="171" spans="1:7" ht="15.75" x14ac:dyDescent="0.25">
      <c r="A171" s="19"/>
      <c r="B171" s="37" t="s">
        <v>427</v>
      </c>
      <c r="C171" s="49" t="s">
        <v>69</v>
      </c>
      <c r="D171" s="38">
        <f t="shared" si="2"/>
        <v>38.6</v>
      </c>
      <c r="E171" s="12">
        <v>38.6</v>
      </c>
      <c r="F171" s="44">
        <v>23.7</v>
      </c>
      <c r="G171" s="44"/>
    </row>
    <row r="172" spans="1:7" ht="15.75" x14ac:dyDescent="0.25">
      <c r="A172" s="19"/>
      <c r="B172" s="37" t="s">
        <v>428</v>
      </c>
      <c r="C172" s="49" t="s">
        <v>69</v>
      </c>
      <c r="D172" s="38">
        <f t="shared" si="2"/>
        <v>16.899999999999999</v>
      </c>
      <c r="E172" s="12">
        <v>16.899999999999999</v>
      </c>
      <c r="F172" s="44">
        <v>10.5</v>
      </c>
      <c r="G172" s="44"/>
    </row>
    <row r="173" spans="1:7" ht="31.5" x14ac:dyDescent="0.25">
      <c r="A173" s="19" t="s">
        <v>232</v>
      </c>
      <c r="B173" s="77" t="s">
        <v>233</v>
      </c>
      <c r="C173" s="34" t="s">
        <v>425</v>
      </c>
      <c r="D173" s="38">
        <f t="shared" si="2"/>
        <v>26.7</v>
      </c>
      <c r="E173" s="12">
        <v>26.7</v>
      </c>
      <c r="F173" s="44"/>
      <c r="G173" s="44"/>
    </row>
    <row r="174" spans="1:7" ht="16.899999999999999" customHeight="1" x14ac:dyDescent="0.25">
      <c r="A174" s="19"/>
      <c r="B174" s="77" t="s">
        <v>234</v>
      </c>
      <c r="C174" s="34" t="s">
        <v>425</v>
      </c>
      <c r="D174" s="38">
        <f t="shared" si="2"/>
        <v>26.7</v>
      </c>
      <c r="E174" s="12">
        <v>26.7</v>
      </c>
      <c r="F174" s="12"/>
      <c r="G174" s="12"/>
    </row>
    <row r="175" spans="1:7" ht="15.75" x14ac:dyDescent="0.25">
      <c r="A175" s="19"/>
      <c r="B175" s="79" t="s">
        <v>235</v>
      </c>
      <c r="C175" s="83"/>
      <c r="D175" s="35">
        <f t="shared" si="2"/>
        <v>531</v>
      </c>
      <c r="E175" s="14">
        <f>E176</f>
        <v>531</v>
      </c>
      <c r="F175" s="14">
        <f>F176</f>
        <v>0</v>
      </c>
      <c r="G175" s="14">
        <f>G176</f>
        <v>0</v>
      </c>
    </row>
    <row r="176" spans="1:7" ht="15.6" customHeight="1" x14ac:dyDescent="0.25">
      <c r="A176" s="19"/>
      <c r="B176" s="45" t="s">
        <v>44</v>
      </c>
      <c r="C176" s="57" t="s">
        <v>42</v>
      </c>
      <c r="D176" s="41">
        <f t="shared" si="2"/>
        <v>531</v>
      </c>
      <c r="E176" s="47">
        <f>E177+E182+E183+E184+E185+E186+E187+E188+E189+E178+E179+E181+E180</f>
        <v>531</v>
      </c>
      <c r="F176" s="47">
        <f>F177+F182+F183+F184+F185+F186+F187+F188+F189+F178+F179+F182+F181+F180</f>
        <v>0</v>
      </c>
      <c r="G176" s="47">
        <f>G177+G182+G183+G184+G185+G186+G187+G188+G189+G178+G179+G182+G181+G180</f>
        <v>0</v>
      </c>
    </row>
    <row r="177" spans="1:7" ht="31.5" x14ac:dyDescent="0.25">
      <c r="A177" s="76" t="s">
        <v>236</v>
      </c>
      <c r="B177" s="37" t="s">
        <v>237</v>
      </c>
      <c r="C177" s="19" t="s">
        <v>42</v>
      </c>
      <c r="D177" s="44">
        <f t="shared" si="2"/>
        <v>35</v>
      </c>
      <c r="E177" s="12">
        <v>35</v>
      </c>
      <c r="F177" s="78"/>
      <c r="G177" s="78"/>
    </row>
    <row r="178" spans="1:7" ht="15.75" x14ac:dyDescent="0.25">
      <c r="A178" s="76" t="s">
        <v>429</v>
      </c>
      <c r="B178" s="37" t="s">
        <v>430</v>
      </c>
      <c r="C178" s="19" t="s">
        <v>42</v>
      </c>
      <c r="D178" s="44">
        <f t="shared" si="2"/>
        <v>100.5</v>
      </c>
      <c r="E178" s="12">
        <v>100.5</v>
      </c>
      <c r="F178" s="78"/>
      <c r="G178" s="78"/>
    </row>
    <row r="179" spans="1:7" ht="15.75" x14ac:dyDescent="0.25">
      <c r="A179" s="76" t="s">
        <v>431</v>
      </c>
      <c r="B179" s="37" t="s">
        <v>432</v>
      </c>
      <c r="C179" s="19" t="s">
        <v>42</v>
      </c>
      <c r="D179" s="44">
        <f t="shared" si="2"/>
        <v>30</v>
      </c>
      <c r="E179" s="12">
        <v>30</v>
      </c>
      <c r="F179" s="78"/>
      <c r="G179" s="78"/>
    </row>
    <row r="180" spans="1:7" ht="31.5" x14ac:dyDescent="0.25">
      <c r="A180" s="76" t="s">
        <v>433</v>
      </c>
      <c r="B180" s="37" t="s">
        <v>434</v>
      </c>
      <c r="C180" s="19" t="s">
        <v>42</v>
      </c>
      <c r="D180" s="44">
        <f t="shared" si="2"/>
        <v>38.4</v>
      </c>
      <c r="E180" s="12">
        <v>38.4</v>
      </c>
      <c r="F180" s="78"/>
      <c r="G180" s="78"/>
    </row>
    <row r="181" spans="1:7" ht="31.5" x14ac:dyDescent="0.25">
      <c r="A181" s="76" t="s">
        <v>435</v>
      </c>
      <c r="B181" s="37" t="s">
        <v>436</v>
      </c>
      <c r="C181" s="19" t="s">
        <v>42</v>
      </c>
      <c r="D181" s="44">
        <f t="shared" si="2"/>
        <v>20</v>
      </c>
      <c r="E181" s="12">
        <v>20</v>
      </c>
      <c r="F181" s="78"/>
      <c r="G181" s="78"/>
    </row>
    <row r="182" spans="1:7" ht="31.5" x14ac:dyDescent="0.25">
      <c r="A182" s="76" t="s">
        <v>238</v>
      </c>
      <c r="B182" s="37" t="s">
        <v>239</v>
      </c>
      <c r="C182" s="19" t="s">
        <v>42</v>
      </c>
      <c r="D182" s="44">
        <f t="shared" si="2"/>
        <v>30</v>
      </c>
      <c r="E182" s="12">
        <v>30</v>
      </c>
      <c r="F182" s="84"/>
      <c r="G182" s="84"/>
    </row>
    <row r="183" spans="1:7" ht="31.5" x14ac:dyDescent="0.25">
      <c r="A183" s="76" t="s">
        <v>240</v>
      </c>
      <c r="B183" s="37" t="s">
        <v>241</v>
      </c>
      <c r="C183" s="19" t="s">
        <v>42</v>
      </c>
      <c r="D183" s="44">
        <f t="shared" si="2"/>
        <v>16.3</v>
      </c>
      <c r="E183" s="12">
        <v>16.3</v>
      </c>
      <c r="F183" s="78"/>
      <c r="G183" s="78"/>
    </row>
    <row r="184" spans="1:7" ht="15.75" x14ac:dyDescent="0.25">
      <c r="A184" s="19" t="s">
        <v>242</v>
      </c>
      <c r="B184" s="37" t="s">
        <v>243</v>
      </c>
      <c r="C184" s="19" t="s">
        <v>42</v>
      </c>
      <c r="D184" s="38">
        <f t="shared" si="2"/>
        <v>131.69999999999999</v>
      </c>
      <c r="E184" s="12">
        <v>131.69999999999999</v>
      </c>
      <c r="F184" s="78"/>
      <c r="G184" s="78"/>
    </row>
    <row r="185" spans="1:7" ht="15.75" x14ac:dyDescent="0.25">
      <c r="A185" s="19" t="s">
        <v>244</v>
      </c>
      <c r="B185" s="37" t="s">
        <v>245</v>
      </c>
      <c r="C185" s="19" t="s">
        <v>42</v>
      </c>
      <c r="D185" s="38">
        <f t="shared" si="2"/>
        <v>10</v>
      </c>
      <c r="E185" s="12">
        <v>10</v>
      </c>
      <c r="F185" s="84"/>
      <c r="G185" s="84"/>
    </row>
    <row r="186" spans="1:7" ht="15.75" x14ac:dyDescent="0.25">
      <c r="A186" s="19" t="s">
        <v>246</v>
      </c>
      <c r="B186" s="37" t="s">
        <v>247</v>
      </c>
      <c r="C186" s="19" t="s">
        <v>42</v>
      </c>
      <c r="D186" s="38">
        <f t="shared" si="2"/>
        <v>29.5</v>
      </c>
      <c r="E186" s="12">
        <v>29.5</v>
      </c>
      <c r="F186" s="84"/>
      <c r="G186" s="84"/>
    </row>
    <row r="187" spans="1:7" ht="31.5" x14ac:dyDescent="0.25">
      <c r="A187" s="19" t="s">
        <v>248</v>
      </c>
      <c r="B187" s="37" t="s">
        <v>249</v>
      </c>
      <c r="C187" s="19" t="s">
        <v>42</v>
      </c>
      <c r="D187" s="38">
        <f t="shared" si="2"/>
        <v>10</v>
      </c>
      <c r="E187" s="12">
        <v>10</v>
      </c>
      <c r="F187" s="84"/>
      <c r="G187" s="84"/>
    </row>
    <row r="188" spans="1:7" ht="15.75" x14ac:dyDescent="0.25">
      <c r="A188" s="19" t="s">
        <v>250</v>
      </c>
      <c r="B188" s="37" t="s">
        <v>251</v>
      </c>
      <c r="C188" s="19" t="s">
        <v>42</v>
      </c>
      <c r="D188" s="38">
        <f t="shared" si="2"/>
        <v>20</v>
      </c>
      <c r="E188" s="12">
        <v>20</v>
      </c>
      <c r="F188" s="84"/>
      <c r="G188" s="84"/>
    </row>
    <row r="189" spans="1:7" ht="15.75" x14ac:dyDescent="0.25">
      <c r="A189" s="19" t="s">
        <v>66</v>
      </c>
      <c r="B189" s="37" t="s">
        <v>67</v>
      </c>
      <c r="C189" s="19" t="s">
        <v>42</v>
      </c>
      <c r="D189" s="38">
        <f t="shared" si="2"/>
        <v>59.6</v>
      </c>
      <c r="E189" s="12">
        <v>59.6</v>
      </c>
      <c r="F189" s="84"/>
      <c r="G189" s="84"/>
    </row>
    <row r="190" spans="1:7" ht="15.75" x14ac:dyDescent="0.25">
      <c r="A190" s="19"/>
      <c r="B190" s="33" t="s">
        <v>252</v>
      </c>
      <c r="C190" s="15"/>
      <c r="D190" s="35">
        <f t="shared" si="2"/>
        <v>4303.8</v>
      </c>
      <c r="E190" s="14">
        <f>E191+E209</f>
        <v>4225.3</v>
      </c>
      <c r="F190" s="14">
        <f>F191+F209</f>
        <v>2786.9</v>
      </c>
      <c r="G190" s="14">
        <f>G191+G209</f>
        <v>78.5</v>
      </c>
    </row>
    <row r="191" spans="1:7" ht="17.45" customHeight="1" x14ac:dyDescent="0.25">
      <c r="A191" s="17"/>
      <c r="B191" s="45" t="s">
        <v>44</v>
      </c>
      <c r="C191" s="46" t="s">
        <v>42</v>
      </c>
      <c r="D191" s="67">
        <f t="shared" si="2"/>
        <v>476.3</v>
      </c>
      <c r="E191" s="47">
        <f>E192+E195+E196+E200+E203+E204+E205+E201+E206+E208+E207+E197+E198+E199+E193+E194+E202</f>
        <v>476.3</v>
      </c>
      <c r="F191" s="47">
        <f>F192+F195+F196+F200+F203+F204+F205+F201+F206+F208+F207+F197+F198+F199+F193+F194+F202</f>
        <v>0</v>
      </c>
      <c r="G191" s="47">
        <f>G192+G195+G196+G200+G203+G204+G205+G201+G206+G208+G207+G197+G198+G199+G193+G194+G202</f>
        <v>0</v>
      </c>
    </row>
    <row r="192" spans="1:7" ht="31.5" x14ac:dyDescent="0.25">
      <c r="A192" s="17" t="s">
        <v>253</v>
      </c>
      <c r="B192" s="37" t="s">
        <v>254</v>
      </c>
      <c r="C192" s="49" t="s">
        <v>42</v>
      </c>
      <c r="D192" s="44">
        <f t="shared" si="2"/>
        <v>51.9</v>
      </c>
      <c r="E192" s="12">
        <v>51.9</v>
      </c>
      <c r="F192" s="44"/>
      <c r="G192" s="44"/>
    </row>
    <row r="193" spans="1:7" ht="15.75" x14ac:dyDescent="0.25">
      <c r="A193" s="17" t="s">
        <v>437</v>
      </c>
      <c r="B193" s="77" t="s">
        <v>438</v>
      </c>
      <c r="C193" s="49" t="s">
        <v>42</v>
      </c>
      <c r="D193" s="44">
        <f t="shared" si="2"/>
        <v>0.7</v>
      </c>
      <c r="E193" s="12">
        <v>0.7</v>
      </c>
      <c r="F193" s="44"/>
      <c r="G193" s="44"/>
    </row>
    <row r="194" spans="1:7" ht="15.75" x14ac:dyDescent="0.25">
      <c r="A194" s="17" t="s">
        <v>255</v>
      </c>
      <c r="B194" s="77" t="s">
        <v>439</v>
      </c>
      <c r="C194" s="49" t="s">
        <v>42</v>
      </c>
      <c r="D194" s="44">
        <f t="shared" si="2"/>
        <v>3</v>
      </c>
      <c r="E194" s="12">
        <v>3</v>
      </c>
      <c r="F194" s="44"/>
      <c r="G194" s="44"/>
    </row>
    <row r="195" spans="1:7" ht="15.75" x14ac:dyDescent="0.25">
      <c r="A195" s="17" t="s">
        <v>440</v>
      </c>
      <c r="B195" s="77" t="s">
        <v>441</v>
      </c>
      <c r="C195" s="49" t="s">
        <v>42</v>
      </c>
      <c r="D195" s="44">
        <f t="shared" si="2"/>
        <v>5.5</v>
      </c>
      <c r="E195" s="12">
        <v>5.5</v>
      </c>
      <c r="F195" s="44"/>
      <c r="G195" s="44"/>
    </row>
    <row r="196" spans="1:7" ht="29.45" customHeight="1" x14ac:dyDescent="0.25">
      <c r="A196" s="85" t="s">
        <v>256</v>
      </c>
      <c r="B196" s="37" t="s">
        <v>257</v>
      </c>
      <c r="C196" s="49" t="s">
        <v>42</v>
      </c>
      <c r="D196" s="44">
        <f t="shared" si="2"/>
        <v>3.6</v>
      </c>
      <c r="E196" s="12">
        <v>3.6</v>
      </c>
      <c r="F196" s="12"/>
      <c r="G196" s="12"/>
    </row>
    <row r="197" spans="1:7" ht="15.75" x14ac:dyDescent="0.25">
      <c r="A197" s="19" t="s">
        <v>177</v>
      </c>
      <c r="B197" s="37" t="s">
        <v>178</v>
      </c>
      <c r="C197" s="49" t="s">
        <v>42</v>
      </c>
      <c r="D197" s="44">
        <f t="shared" si="2"/>
        <v>24</v>
      </c>
      <c r="E197" s="12">
        <v>24</v>
      </c>
      <c r="F197" s="12"/>
      <c r="G197" s="12"/>
    </row>
    <row r="198" spans="1:7" ht="31.5" x14ac:dyDescent="0.25">
      <c r="A198" s="19" t="s">
        <v>181</v>
      </c>
      <c r="B198" s="37" t="s">
        <v>182</v>
      </c>
      <c r="C198" s="49" t="s">
        <v>42</v>
      </c>
      <c r="D198" s="44">
        <f t="shared" si="2"/>
        <v>33</v>
      </c>
      <c r="E198" s="12">
        <v>33</v>
      </c>
      <c r="F198" s="12"/>
      <c r="G198" s="12"/>
    </row>
    <row r="199" spans="1:7" ht="15.75" x14ac:dyDescent="0.25">
      <c r="A199" s="19" t="s">
        <v>179</v>
      </c>
      <c r="B199" s="37" t="s">
        <v>180</v>
      </c>
      <c r="C199" s="49" t="s">
        <v>42</v>
      </c>
      <c r="D199" s="44">
        <f t="shared" si="2"/>
        <v>30</v>
      </c>
      <c r="E199" s="12">
        <v>30</v>
      </c>
      <c r="F199" s="12"/>
      <c r="G199" s="12"/>
    </row>
    <row r="200" spans="1:7" ht="31.5" x14ac:dyDescent="0.25">
      <c r="A200" s="85" t="s">
        <v>258</v>
      </c>
      <c r="B200" s="37" t="s">
        <v>259</v>
      </c>
      <c r="C200" s="49" t="s">
        <v>42</v>
      </c>
      <c r="D200" s="44">
        <f t="shared" si="2"/>
        <v>1.4</v>
      </c>
      <c r="E200" s="12">
        <v>1.4</v>
      </c>
      <c r="F200" s="44"/>
      <c r="G200" s="44"/>
    </row>
    <row r="201" spans="1:7" ht="15.75" x14ac:dyDescent="0.25">
      <c r="A201" s="17" t="s">
        <v>260</v>
      </c>
      <c r="B201" s="37" t="s">
        <v>261</v>
      </c>
      <c r="C201" s="49" t="s">
        <v>42</v>
      </c>
      <c r="D201" s="44">
        <f t="shared" si="2"/>
        <v>10</v>
      </c>
      <c r="E201" s="12">
        <v>10</v>
      </c>
      <c r="F201" s="44"/>
      <c r="G201" s="44"/>
    </row>
    <row r="202" spans="1:7" ht="31.5" x14ac:dyDescent="0.25">
      <c r="A202" s="85" t="s">
        <v>349</v>
      </c>
      <c r="B202" s="77" t="s">
        <v>442</v>
      </c>
      <c r="C202" s="49" t="s">
        <v>42</v>
      </c>
      <c r="D202" s="44">
        <f t="shared" si="2"/>
        <v>8</v>
      </c>
      <c r="E202" s="12">
        <v>8</v>
      </c>
      <c r="F202" s="44"/>
      <c r="G202" s="44"/>
    </row>
    <row r="203" spans="1:7" ht="15.75" x14ac:dyDescent="0.25">
      <c r="A203" s="17" t="s">
        <v>262</v>
      </c>
      <c r="B203" s="37" t="s">
        <v>263</v>
      </c>
      <c r="C203" s="49" t="s">
        <v>42</v>
      </c>
      <c r="D203" s="44">
        <f t="shared" si="2"/>
        <v>0</v>
      </c>
      <c r="E203" s="12"/>
      <c r="F203" s="44"/>
      <c r="G203" s="44"/>
    </row>
    <row r="204" spans="1:7" ht="31.5" x14ac:dyDescent="0.25">
      <c r="A204" s="17" t="s">
        <v>264</v>
      </c>
      <c r="B204" s="37" t="s">
        <v>265</v>
      </c>
      <c r="C204" s="49" t="s">
        <v>42</v>
      </c>
      <c r="D204" s="44">
        <f t="shared" si="2"/>
        <v>39.5</v>
      </c>
      <c r="E204" s="39">
        <v>39.5</v>
      </c>
      <c r="F204" s="39"/>
      <c r="G204" s="39"/>
    </row>
    <row r="205" spans="1:7" ht="15.75" x14ac:dyDescent="0.25">
      <c r="A205" s="17" t="s">
        <v>266</v>
      </c>
      <c r="B205" s="37" t="s">
        <v>267</v>
      </c>
      <c r="C205" s="49" t="s">
        <v>42</v>
      </c>
      <c r="D205" s="38">
        <f t="shared" si="2"/>
        <v>50</v>
      </c>
      <c r="E205" s="39">
        <v>50</v>
      </c>
      <c r="F205" s="39"/>
      <c r="G205" s="39"/>
    </row>
    <row r="206" spans="1:7" ht="15.75" x14ac:dyDescent="0.25">
      <c r="A206" s="17" t="s">
        <v>268</v>
      </c>
      <c r="B206" s="37" t="s">
        <v>269</v>
      </c>
      <c r="C206" s="49" t="s">
        <v>42</v>
      </c>
      <c r="D206" s="38">
        <f t="shared" si="2"/>
        <v>0</v>
      </c>
      <c r="E206" s="39"/>
      <c r="F206" s="39"/>
      <c r="G206" s="39"/>
    </row>
    <row r="207" spans="1:7" ht="31.5" x14ac:dyDescent="0.25">
      <c r="A207" s="17" t="s">
        <v>272</v>
      </c>
      <c r="B207" s="37" t="s">
        <v>443</v>
      </c>
      <c r="C207" s="49" t="s">
        <v>42</v>
      </c>
      <c r="D207" s="38">
        <f t="shared" si="2"/>
        <v>100</v>
      </c>
      <c r="E207" s="39">
        <v>100</v>
      </c>
      <c r="F207" s="39"/>
      <c r="G207" s="39"/>
    </row>
    <row r="208" spans="1:7" ht="15.75" x14ac:dyDescent="0.25">
      <c r="A208" s="19" t="s">
        <v>66</v>
      </c>
      <c r="B208" s="37" t="s">
        <v>67</v>
      </c>
      <c r="C208" s="49" t="s">
        <v>42</v>
      </c>
      <c r="D208" s="38">
        <f t="shared" si="2"/>
        <v>115.7</v>
      </c>
      <c r="E208" s="39">
        <v>115.7</v>
      </c>
      <c r="F208" s="39"/>
      <c r="G208" s="39"/>
    </row>
    <row r="209" spans="1:7" ht="31.5" x14ac:dyDescent="0.25">
      <c r="A209" s="17"/>
      <c r="B209" s="86" t="s">
        <v>270</v>
      </c>
      <c r="C209" s="49" t="s">
        <v>271</v>
      </c>
      <c r="D209" s="38">
        <f t="shared" si="2"/>
        <v>3827.5</v>
      </c>
      <c r="E209" s="12">
        <f>E210+E211</f>
        <v>3749</v>
      </c>
      <c r="F209" s="12">
        <f>F210+F211</f>
        <v>2786.9</v>
      </c>
      <c r="G209" s="12">
        <f>G210+G211</f>
        <v>78.5</v>
      </c>
    </row>
    <row r="210" spans="1:7" ht="15.75" x14ac:dyDescent="0.25">
      <c r="A210" s="17" t="s">
        <v>272</v>
      </c>
      <c r="B210" s="37" t="s">
        <v>273</v>
      </c>
      <c r="C210" s="49" t="s">
        <v>271</v>
      </c>
      <c r="D210" s="38">
        <f t="shared" si="2"/>
        <v>3824.7</v>
      </c>
      <c r="E210" s="12">
        <v>3746.2</v>
      </c>
      <c r="F210" s="44">
        <v>2784.8</v>
      </c>
      <c r="G210" s="44">
        <v>78.5</v>
      </c>
    </row>
    <row r="211" spans="1:7" ht="15" customHeight="1" x14ac:dyDescent="0.25">
      <c r="A211" s="17" t="s">
        <v>274</v>
      </c>
      <c r="B211" s="37" t="s">
        <v>275</v>
      </c>
      <c r="C211" s="49" t="s">
        <v>271</v>
      </c>
      <c r="D211" s="38">
        <f t="shared" si="2"/>
        <v>2.8</v>
      </c>
      <c r="E211" s="12">
        <v>2.8</v>
      </c>
      <c r="F211" s="44">
        <v>2.1</v>
      </c>
      <c r="G211" s="44"/>
    </row>
    <row r="212" spans="1:7" ht="15.75" x14ac:dyDescent="0.25">
      <c r="A212" s="17"/>
      <c r="B212" s="55" t="s">
        <v>276</v>
      </c>
      <c r="C212" s="56"/>
      <c r="D212" s="35">
        <f t="shared" si="2"/>
        <v>7110.6</v>
      </c>
      <c r="E212" s="36">
        <f>E213+E222+E240</f>
        <v>7088.6</v>
      </c>
      <c r="F212" s="36">
        <f>F213+F222+F240</f>
        <v>610.70000000000005</v>
      </c>
      <c r="G212" s="36">
        <f>G213+G222+G240</f>
        <v>22</v>
      </c>
    </row>
    <row r="213" spans="1:7" ht="15.75" x14ac:dyDescent="0.25">
      <c r="A213" s="17"/>
      <c r="B213" s="40" t="s">
        <v>44</v>
      </c>
      <c r="C213" s="57" t="s">
        <v>42</v>
      </c>
      <c r="D213" s="41">
        <f t="shared" si="2"/>
        <v>3221.8999999999996</v>
      </c>
      <c r="E213" s="42">
        <f>E216+E217+E218+E219+E220+E221+E214+E215</f>
        <v>3199.8999999999996</v>
      </c>
      <c r="F213" s="42">
        <f>F216+F217+F218+F219+F220+F221+F214+F215</f>
        <v>309.10000000000002</v>
      </c>
      <c r="G213" s="42">
        <f>G216+G217+G218+G219+G220+G221+G214+G215</f>
        <v>22</v>
      </c>
    </row>
    <row r="214" spans="1:7" ht="15.75" x14ac:dyDescent="0.25">
      <c r="A214" s="17" t="s">
        <v>444</v>
      </c>
      <c r="B214" s="53" t="s">
        <v>289</v>
      </c>
      <c r="C214" s="57" t="s">
        <v>42</v>
      </c>
      <c r="D214" s="41">
        <f t="shared" si="2"/>
        <v>2333.1999999999998</v>
      </c>
      <c r="E214" s="42">
        <v>2333.1999999999998</v>
      </c>
      <c r="F214" s="42"/>
      <c r="G214" s="42"/>
    </row>
    <row r="215" spans="1:7" ht="15.75" x14ac:dyDescent="0.25">
      <c r="A215" s="17" t="s">
        <v>53</v>
      </c>
      <c r="B215" s="53" t="s">
        <v>54</v>
      </c>
      <c r="C215" s="57" t="s">
        <v>42</v>
      </c>
      <c r="D215" s="41">
        <f t="shared" si="2"/>
        <v>483.7</v>
      </c>
      <c r="E215" s="42">
        <v>483.7</v>
      </c>
      <c r="F215" s="42">
        <v>309.10000000000002</v>
      </c>
      <c r="G215" s="42"/>
    </row>
    <row r="216" spans="1:7" ht="15.75" x14ac:dyDescent="0.25">
      <c r="A216" s="17" t="s">
        <v>277</v>
      </c>
      <c r="B216" s="43" t="s">
        <v>278</v>
      </c>
      <c r="C216" s="19" t="s">
        <v>42</v>
      </c>
      <c r="D216" s="38">
        <f t="shared" si="2"/>
        <v>31.9</v>
      </c>
      <c r="E216" s="39">
        <v>9.9</v>
      </c>
      <c r="F216" s="38"/>
      <c r="G216" s="38">
        <v>22</v>
      </c>
    </row>
    <row r="217" spans="1:7" ht="15.75" x14ac:dyDescent="0.25">
      <c r="A217" s="17" t="s">
        <v>279</v>
      </c>
      <c r="B217" s="37" t="s">
        <v>280</v>
      </c>
      <c r="C217" s="19" t="s">
        <v>42</v>
      </c>
      <c r="D217" s="38">
        <f t="shared" si="2"/>
        <v>310.7</v>
      </c>
      <c r="E217" s="39">
        <v>310.7</v>
      </c>
      <c r="F217" s="38"/>
      <c r="G217" s="38"/>
    </row>
    <row r="218" spans="1:7" ht="31.5" x14ac:dyDescent="0.25">
      <c r="A218" s="17" t="s">
        <v>281</v>
      </c>
      <c r="B218" s="37" t="s">
        <v>282</v>
      </c>
      <c r="C218" s="19" t="s">
        <v>42</v>
      </c>
      <c r="D218" s="44">
        <f t="shared" si="2"/>
        <v>9.4</v>
      </c>
      <c r="E218" s="12">
        <v>9.4</v>
      </c>
      <c r="F218" s="44"/>
      <c r="G218" s="44"/>
    </row>
    <row r="219" spans="1:7" ht="15.75" x14ac:dyDescent="0.25">
      <c r="A219" s="17" t="s">
        <v>445</v>
      </c>
      <c r="B219" s="43" t="s">
        <v>283</v>
      </c>
      <c r="C219" s="19" t="s">
        <v>42</v>
      </c>
      <c r="D219" s="38">
        <f t="shared" si="2"/>
        <v>35.799999999999997</v>
      </c>
      <c r="E219" s="39">
        <v>35.799999999999997</v>
      </c>
      <c r="F219" s="38"/>
      <c r="G219" s="38"/>
    </row>
    <row r="220" spans="1:7" ht="31.5" x14ac:dyDescent="0.25">
      <c r="A220" s="17" t="s">
        <v>284</v>
      </c>
      <c r="B220" s="37" t="s">
        <v>285</v>
      </c>
      <c r="C220" s="19" t="s">
        <v>42</v>
      </c>
      <c r="D220" s="38">
        <f t="shared" si="2"/>
        <v>17.2</v>
      </c>
      <c r="E220" s="39">
        <v>17.2</v>
      </c>
      <c r="F220" s="38"/>
      <c r="G220" s="38"/>
    </row>
    <row r="221" spans="1:7" ht="15.75" x14ac:dyDescent="0.25">
      <c r="A221" s="19" t="s">
        <v>66</v>
      </c>
      <c r="B221" s="37" t="s">
        <v>67</v>
      </c>
      <c r="C221" s="49" t="s">
        <v>42</v>
      </c>
      <c r="D221" s="38">
        <f t="shared" si="2"/>
        <v>0</v>
      </c>
      <c r="E221" s="39"/>
      <c r="F221" s="38"/>
      <c r="G221" s="38"/>
    </row>
    <row r="222" spans="1:7" ht="15.75" x14ac:dyDescent="0.25">
      <c r="A222" s="17"/>
      <c r="B222" s="40" t="s">
        <v>286</v>
      </c>
      <c r="C222" s="57" t="s">
        <v>69</v>
      </c>
      <c r="D222" s="41">
        <f t="shared" si="2"/>
        <v>3867.7000000000003</v>
      </c>
      <c r="E222" s="42">
        <f>E223+E232+E236</f>
        <v>3867.7000000000003</v>
      </c>
      <c r="F222" s="42">
        <f>F223+F232+F236</f>
        <v>301.60000000000002</v>
      </c>
      <c r="G222" s="42">
        <f>G223+G232+G236</f>
        <v>0</v>
      </c>
    </row>
    <row r="223" spans="1:7" ht="31.5" x14ac:dyDescent="0.25">
      <c r="A223" s="17"/>
      <c r="B223" s="59" t="s">
        <v>287</v>
      </c>
      <c r="C223" s="57" t="s">
        <v>69</v>
      </c>
      <c r="D223" s="67">
        <f t="shared" si="2"/>
        <v>1402.3999999999999</v>
      </c>
      <c r="E223" s="47">
        <f>E224+E225+E226+E230+E231</f>
        <v>1402.3999999999999</v>
      </c>
      <c r="F223" s="47">
        <f>F224+F225+F226+F230+F231</f>
        <v>35</v>
      </c>
      <c r="G223" s="47">
        <f>G224+G225+G226+G230+G231</f>
        <v>0</v>
      </c>
    </row>
    <row r="224" spans="1:7" ht="15.75" x14ac:dyDescent="0.25">
      <c r="A224" s="17" t="s">
        <v>288</v>
      </c>
      <c r="B224" s="53" t="s">
        <v>289</v>
      </c>
      <c r="C224" s="19" t="s">
        <v>69</v>
      </c>
      <c r="D224" s="38">
        <f t="shared" si="2"/>
        <v>0</v>
      </c>
      <c r="E224" s="39"/>
      <c r="F224" s="38"/>
      <c r="G224" s="38"/>
    </row>
    <row r="225" spans="1:7" ht="15.75" x14ac:dyDescent="0.25">
      <c r="A225" s="17" t="s">
        <v>290</v>
      </c>
      <c r="B225" s="53" t="s">
        <v>291</v>
      </c>
      <c r="C225" s="19" t="s">
        <v>69</v>
      </c>
      <c r="D225" s="38">
        <f t="shared" si="2"/>
        <v>504.4</v>
      </c>
      <c r="E225" s="39">
        <v>504.4</v>
      </c>
      <c r="F225" s="38"/>
      <c r="G225" s="38"/>
    </row>
    <row r="226" spans="1:7" ht="15.75" x14ac:dyDescent="0.25">
      <c r="A226" s="17" t="s">
        <v>292</v>
      </c>
      <c r="B226" s="53" t="s">
        <v>293</v>
      </c>
      <c r="C226" s="19" t="s">
        <v>69</v>
      </c>
      <c r="D226" s="38">
        <f t="shared" si="2"/>
        <v>850.2</v>
      </c>
      <c r="E226" s="39">
        <f>E227+E228+E229</f>
        <v>850.2</v>
      </c>
      <c r="F226" s="39">
        <f>F227+F228+F229</f>
        <v>0</v>
      </c>
      <c r="G226" s="39">
        <f>G227+G228+G229</f>
        <v>0</v>
      </c>
    </row>
    <row r="227" spans="1:7" ht="15.75" x14ac:dyDescent="0.25">
      <c r="A227" s="17"/>
      <c r="B227" s="53" t="s">
        <v>294</v>
      </c>
      <c r="C227" s="19" t="s">
        <v>69</v>
      </c>
      <c r="D227" s="38">
        <f t="shared" si="2"/>
        <v>738.6</v>
      </c>
      <c r="E227" s="39">
        <v>738.6</v>
      </c>
      <c r="F227" s="38"/>
      <c r="G227" s="38"/>
    </row>
    <row r="228" spans="1:7" ht="15.75" x14ac:dyDescent="0.25">
      <c r="A228" s="17"/>
      <c r="B228" s="53" t="s">
        <v>295</v>
      </c>
      <c r="C228" s="19" t="s">
        <v>69</v>
      </c>
      <c r="D228" s="38">
        <f t="shared" si="2"/>
        <v>46.7</v>
      </c>
      <c r="E228" s="39">
        <v>46.7</v>
      </c>
      <c r="F228" s="38"/>
      <c r="G228" s="38"/>
    </row>
    <row r="229" spans="1:7" ht="15.75" x14ac:dyDescent="0.25">
      <c r="A229" s="17"/>
      <c r="B229" s="53" t="s">
        <v>296</v>
      </c>
      <c r="C229" s="19" t="s">
        <v>69</v>
      </c>
      <c r="D229" s="38">
        <f t="shared" si="2"/>
        <v>64.900000000000006</v>
      </c>
      <c r="E229" s="39">
        <v>64.900000000000006</v>
      </c>
      <c r="F229" s="38"/>
      <c r="G229" s="38"/>
    </row>
    <row r="230" spans="1:7" ht="31.5" x14ac:dyDescent="0.25">
      <c r="A230" s="17" t="s">
        <v>297</v>
      </c>
      <c r="B230" s="87" t="s">
        <v>298</v>
      </c>
      <c r="C230" s="19" t="s">
        <v>69</v>
      </c>
      <c r="D230" s="38">
        <f t="shared" si="2"/>
        <v>1.2</v>
      </c>
      <c r="E230" s="39">
        <v>1.2</v>
      </c>
      <c r="F230" s="38"/>
      <c r="G230" s="38"/>
    </row>
    <row r="231" spans="1:7" ht="31.5" x14ac:dyDescent="0.25">
      <c r="A231" s="17" t="s">
        <v>53</v>
      </c>
      <c r="B231" s="88" t="s">
        <v>299</v>
      </c>
      <c r="C231" s="19" t="s">
        <v>69</v>
      </c>
      <c r="D231" s="38">
        <f t="shared" si="2"/>
        <v>46.6</v>
      </c>
      <c r="E231" s="39">
        <v>46.6</v>
      </c>
      <c r="F231" s="39">
        <v>35</v>
      </c>
      <c r="G231" s="39"/>
    </row>
    <row r="232" spans="1:7" ht="15.75" x14ac:dyDescent="0.25">
      <c r="A232" s="17"/>
      <c r="B232" s="59" t="s">
        <v>300</v>
      </c>
      <c r="C232" s="57" t="s">
        <v>69</v>
      </c>
      <c r="D232" s="41">
        <f t="shared" si="2"/>
        <v>1176.4000000000001</v>
      </c>
      <c r="E232" s="42">
        <f>E233+E234+E235</f>
        <v>1176.4000000000001</v>
      </c>
      <c r="F232" s="42">
        <f>F233+F234+F235</f>
        <v>33.200000000000003</v>
      </c>
      <c r="G232" s="42">
        <f>G233+G234+G235</f>
        <v>0</v>
      </c>
    </row>
    <row r="233" spans="1:7" ht="15.75" x14ac:dyDescent="0.25">
      <c r="A233" s="17" t="s">
        <v>301</v>
      </c>
      <c r="B233" s="53" t="s">
        <v>302</v>
      </c>
      <c r="C233" s="19" t="s">
        <v>69</v>
      </c>
      <c r="D233" s="38">
        <f t="shared" si="2"/>
        <v>958</v>
      </c>
      <c r="E233" s="39">
        <v>958</v>
      </c>
      <c r="F233" s="38"/>
      <c r="G233" s="38"/>
    </row>
    <row r="234" spans="1:7" ht="15.75" x14ac:dyDescent="0.25">
      <c r="A234" s="17" t="s">
        <v>301</v>
      </c>
      <c r="B234" s="53" t="s">
        <v>303</v>
      </c>
      <c r="C234" s="19" t="s">
        <v>69</v>
      </c>
      <c r="D234" s="38">
        <f t="shared" si="2"/>
        <v>173.2</v>
      </c>
      <c r="E234" s="39">
        <v>173.2</v>
      </c>
      <c r="F234" s="38"/>
      <c r="G234" s="38"/>
    </row>
    <row r="235" spans="1:7" ht="15.75" x14ac:dyDescent="0.25">
      <c r="A235" s="17" t="s">
        <v>53</v>
      </c>
      <c r="B235" s="53" t="s">
        <v>304</v>
      </c>
      <c r="C235" s="19" t="s">
        <v>69</v>
      </c>
      <c r="D235" s="38">
        <f t="shared" si="2"/>
        <v>45.2</v>
      </c>
      <c r="E235" s="39">
        <v>45.2</v>
      </c>
      <c r="F235" s="38">
        <v>33.200000000000003</v>
      </c>
      <c r="G235" s="38"/>
    </row>
    <row r="236" spans="1:7" ht="15.75" x14ac:dyDescent="0.25">
      <c r="A236" s="17"/>
      <c r="B236" s="59" t="s">
        <v>305</v>
      </c>
      <c r="C236" s="57" t="s">
        <v>69</v>
      </c>
      <c r="D236" s="41">
        <f t="shared" si="2"/>
        <v>1288.9000000000001</v>
      </c>
      <c r="E236" s="42">
        <f>E237+E238+E239</f>
        <v>1288.9000000000001</v>
      </c>
      <c r="F236" s="42">
        <f>F237+F238+F239</f>
        <v>233.4</v>
      </c>
      <c r="G236" s="42">
        <f>G237+G238+G239</f>
        <v>0</v>
      </c>
    </row>
    <row r="237" spans="1:7" ht="15.75" x14ac:dyDescent="0.25">
      <c r="A237" s="17" t="s">
        <v>306</v>
      </c>
      <c r="B237" s="53" t="s">
        <v>307</v>
      </c>
      <c r="C237" s="19" t="s">
        <v>69</v>
      </c>
      <c r="D237" s="38">
        <f t="shared" ref="D237:D301" si="3">E237+G237</f>
        <v>979.1</v>
      </c>
      <c r="E237" s="39">
        <v>979.1</v>
      </c>
      <c r="F237" s="38"/>
      <c r="G237" s="38"/>
    </row>
    <row r="238" spans="1:7" ht="15.75" x14ac:dyDescent="0.25">
      <c r="A238" s="17" t="s">
        <v>308</v>
      </c>
      <c r="B238" s="53" t="s">
        <v>309</v>
      </c>
      <c r="C238" s="19" t="s">
        <v>69</v>
      </c>
      <c r="D238" s="38">
        <f t="shared" si="3"/>
        <v>280.39999999999998</v>
      </c>
      <c r="E238" s="39">
        <v>280.39999999999998</v>
      </c>
      <c r="F238" s="38">
        <v>214.1</v>
      </c>
      <c r="G238" s="38"/>
    </row>
    <row r="239" spans="1:7" ht="15.75" x14ac:dyDescent="0.25">
      <c r="A239" s="17" t="s">
        <v>53</v>
      </c>
      <c r="B239" s="53" t="s">
        <v>310</v>
      </c>
      <c r="C239" s="19" t="s">
        <v>69</v>
      </c>
      <c r="D239" s="38">
        <f t="shared" si="3"/>
        <v>29.4</v>
      </c>
      <c r="E239" s="39">
        <v>29.4</v>
      </c>
      <c r="F239" s="38">
        <v>19.3</v>
      </c>
      <c r="G239" s="38"/>
    </row>
    <row r="240" spans="1:7" ht="31.5" x14ac:dyDescent="0.25">
      <c r="A240" s="85" t="s">
        <v>311</v>
      </c>
      <c r="B240" s="53" t="s">
        <v>312</v>
      </c>
      <c r="C240" s="19" t="s">
        <v>162</v>
      </c>
      <c r="D240" s="44">
        <f t="shared" si="3"/>
        <v>21</v>
      </c>
      <c r="E240" s="12">
        <v>21</v>
      </c>
      <c r="F240" s="38"/>
      <c r="G240" s="38"/>
    </row>
    <row r="241" spans="1:7" ht="15.75" x14ac:dyDescent="0.25">
      <c r="A241" s="17"/>
      <c r="B241" s="89" t="s">
        <v>313</v>
      </c>
      <c r="C241" s="90"/>
      <c r="D241" s="35">
        <f t="shared" si="3"/>
        <v>402.2</v>
      </c>
      <c r="E241" s="36">
        <f>E245+E246+E243+E244</f>
        <v>295.2</v>
      </c>
      <c r="F241" s="36">
        <f>F245+F246+F243+F244</f>
        <v>0</v>
      </c>
      <c r="G241" s="36">
        <f>G245+G246+G243+G244</f>
        <v>107</v>
      </c>
    </row>
    <row r="242" spans="1:7" ht="15.75" x14ac:dyDescent="0.25">
      <c r="A242" s="17"/>
      <c r="B242" s="40" t="s">
        <v>44</v>
      </c>
      <c r="C242" s="90"/>
      <c r="D242" s="41">
        <f t="shared" si="3"/>
        <v>402.2</v>
      </c>
      <c r="E242" s="42">
        <f>E243+E244+E245+E246</f>
        <v>295.2</v>
      </c>
      <c r="F242" s="42">
        <f>F243+F244+F245+F246</f>
        <v>0</v>
      </c>
      <c r="G242" s="42">
        <f>G243+G244+G245+G246</f>
        <v>107</v>
      </c>
    </row>
    <row r="243" spans="1:7" ht="15.75" x14ac:dyDescent="0.25">
      <c r="A243" s="17" t="s">
        <v>446</v>
      </c>
      <c r="B243" s="37" t="s">
        <v>447</v>
      </c>
      <c r="C243" s="34" t="s">
        <v>42</v>
      </c>
      <c r="D243" s="38">
        <f t="shared" si="3"/>
        <v>34.1</v>
      </c>
      <c r="E243" s="39">
        <v>7</v>
      </c>
      <c r="F243" s="39"/>
      <c r="G243" s="39">
        <v>27.1</v>
      </c>
    </row>
    <row r="244" spans="1:7" ht="31.5" x14ac:dyDescent="0.25">
      <c r="A244" s="17" t="s">
        <v>448</v>
      </c>
      <c r="B244" s="37" t="s">
        <v>449</v>
      </c>
      <c r="C244" s="34" t="s">
        <v>42</v>
      </c>
      <c r="D244" s="38">
        <f t="shared" si="3"/>
        <v>86.100000000000009</v>
      </c>
      <c r="E244" s="39">
        <v>6.2</v>
      </c>
      <c r="F244" s="39"/>
      <c r="G244" s="39">
        <v>79.900000000000006</v>
      </c>
    </row>
    <row r="245" spans="1:7" ht="15.75" x14ac:dyDescent="0.25">
      <c r="A245" s="17" t="s">
        <v>143</v>
      </c>
      <c r="B245" s="43" t="s">
        <v>479</v>
      </c>
      <c r="C245" s="19" t="s">
        <v>42</v>
      </c>
      <c r="D245" s="38">
        <f t="shared" si="3"/>
        <v>250</v>
      </c>
      <c r="E245" s="39">
        <v>250</v>
      </c>
      <c r="F245" s="38"/>
      <c r="G245" s="38"/>
    </row>
    <row r="246" spans="1:7" ht="15.75" x14ac:dyDescent="0.25">
      <c r="A246" s="19" t="s">
        <v>66</v>
      </c>
      <c r="B246" s="37" t="s">
        <v>67</v>
      </c>
      <c r="C246" s="49" t="s">
        <v>42</v>
      </c>
      <c r="D246" s="38">
        <f t="shared" si="3"/>
        <v>32</v>
      </c>
      <c r="E246" s="39">
        <v>32</v>
      </c>
      <c r="F246" s="38"/>
      <c r="G246" s="38"/>
    </row>
    <row r="247" spans="1:7" ht="15.75" x14ac:dyDescent="0.25">
      <c r="A247" s="19"/>
      <c r="B247" s="33" t="s">
        <v>314</v>
      </c>
      <c r="C247" s="19"/>
      <c r="D247" s="35">
        <f t="shared" si="3"/>
        <v>285.10000000000002</v>
      </c>
      <c r="E247" s="36">
        <f>E248+E255</f>
        <v>99.2</v>
      </c>
      <c r="F247" s="36">
        <f>F248+F255</f>
        <v>0</v>
      </c>
      <c r="G247" s="36">
        <f>G248+G255</f>
        <v>185.9</v>
      </c>
    </row>
    <row r="248" spans="1:7" ht="15.75" x14ac:dyDescent="0.25">
      <c r="A248" s="19"/>
      <c r="B248" s="40" t="s">
        <v>44</v>
      </c>
      <c r="C248" s="19"/>
      <c r="D248" s="38">
        <f t="shared" si="3"/>
        <v>237.8</v>
      </c>
      <c r="E248" s="39">
        <f>E249+E250+E251+E252+E253+E254</f>
        <v>64.900000000000006</v>
      </c>
      <c r="F248" s="39">
        <f>F249+F250+F251+F252+F253+F254</f>
        <v>0</v>
      </c>
      <c r="G248" s="39">
        <f>G249+G250+G251+G252+G253+G254</f>
        <v>172.9</v>
      </c>
    </row>
    <row r="249" spans="1:7" ht="15.75" x14ac:dyDescent="0.25">
      <c r="A249" s="19" t="s">
        <v>315</v>
      </c>
      <c r="B249" s="43" t="s">
        <v>316</v>
      </c>
      <c r="C249" s="19" t="s">
        <v>42</v>
      </c>
      <c r="D249" s="38">
        <f t="shared" si="3"/>
        <v>123.6</v>
      </c>
      <c r="E249" s="39"/>
      <c r="F249" s="38"/>
      <c r="G249" s="38">
        <v>123.6</v>
      </c>
    </row>
    <row r="250" spans="1:7" ht="31.5" x14ac:dyDescent="0.25">
      <c r="A250" s="19" t="s">
        <v>317</v>
      </c>
      <c r="B250" s="37" t="s">
        <v>318</v>
      </c>
      <c r="C250" s="19" t="s">
        <v>42</v>
      </c>
      <c r="D250" s="44">
        <f t="shared" si="3"/>
        <v>36.799999999999997</v>
      </c>
      <c r="E250" s="12">
        <v>36.799999999999997</v>
      </c>
      <c r="F250" s="44"/>
      <c r="G250" s="44"/>
    </row>
    <row r="251" spans="1:7" ht="31.5" x14ac:dyDescent="0.25">
      <c r="A251" s="19" t="s">
        <v>450</v>
      </c>
      <c r="B251" s="53" t="s">
        <v>451</v>
      </c>
      <c r="C251" s="19" t="s">
        <v>42</v>
      </c>
      <c r="D251" s="44">
        <f t="shared" si="3"/>
        <v>18</v>
      </c>
      <c r="E251" s="12"/>
      <c r="F251" s="44"/>
      <c r="G251" s="44">
        <v>18</v>
      </c>
    </row>
    <row r="252" spans="1:7" ht="15.75" x14ac:dyDescent="0.25">
      <c r="A252" s="19" t="s">
        <v>452</v>
      </c>
      <c r="B252" s="53" t="s">
        <v>453</v>
      </c>
      <c r="C252" s="19" t="s">
        <v>42</v>
      </c>
      <c r="D252" s="44">
        <f t="shared" si="3"/>
        <v>15</v>
      </c>
      <c r="E252" s="12"/>
      <c r="F252" s="44"/>
      <c r="G252" s="44">
        <v>15</v>
      </c>
    </row>
    <row r="253" spans="1:7" ht="15.75" x14ac:dyDescent="0.25">
      <c r="A253" s="19" t="s">
        <v>454</v>
      </c>
      <c r="B253" s="37" t="s">
        <v>455</v>
      </c>
      <c r="C253" s="19" t="s">
        <v>42</v>
      </c>
      <c r="D253" s="44">
        <f t="shared" si="3"/>
        <v>6.9</v>
      </c>
      <c r="E253" s="12"/>
      <c r="F253" s="44"/>
      <c r="G253" s="44">
        <v>6.9</v>
      </c>
    </row>
    <row r="254" spans="1:7" ht="15.75" x14ac:dyDescent="0.25">
      <c r="A254" s="19" t="s">
        <v>319</v>
      </c>
      <c r="B254" s="43" t="s">
        <v>320</v>
      </c>
      <c r="C254" s="19" t="s">
        <v>42</v>
      </c>
      <c r="D254" s="38">
        <f t="shared" si="3"/>
        <v>37.5</v>
      </c>
      <c r="E254" s="39">
        <v>28.1</v>
      </c>
      <c r="F254" s="38"/>
      <c r="G254" s="38">
        <v>9.4</v>
      </c>
    </row>
    <row r="255" spans="1:7" ht="47.25" x14ac:dyDescent="0.25">
      <c r="A255" s="19" t="s">
        <v>315</v>
      </c>
      <c r="B255" s="37" t="s">
        <v>456</v>
      </c>
      <c r="C255" s="19" t="s">
        <v>162</v>
      </c>
      <c r="D255" s="44">
        <f t="shared" si="3"/>
        <v>47.3</v>
      </c>
      <c r="E255" s="12">
        <v>34.299999999999997</v>
      </c>
      <c r="F255" s="44"/>
      <c r="G255" s="44">
        <v>13</v>
      </c>
    </row>
    <row r="256" spans="1:7" ht="18" customHeight="1" x14ac:dyDescent="0.25">
      <c r="A256" s="19"/>
      <c r="B256" s="91" t="s">
        <v>321</v>
      </c>
      <c r="C256" s="90"/>
      <c r="D256" s="35">
        <f t="shared" si="3"/>
        <v>66.7</v>
      </c>
      <c r="E256" s="36">
        <f>E257+E260</f>
        <v>33</v>
      </c>
      <c r="F256" s="36">
        <f>F257+F260</f>
        <v>0.9</v>
      </c>
      <c r="G256" s="36">
        <f>G257+G260</f>
        <v>33.700000000000003</v>
      </c>
    </row>
    <row r="257" spans="1:7" ht="15.75" x14ac:dyDescent="0.25">
      <c r="A257" s="19"/>
      <c r="B257" s="40" t="s">
        <v>44</v>
      </c>
      <c r="C257" s="90"/>
      <c r="D257" s="41">
        <f t="shared" si="3"/>
        <v>65.5</v>
      </c>
      <c r="E257" s="42">
        <f>E258+E259</f>
        <v>31.8</v>
      </c>
      <c r="F257" s="42">
        <f>F258+F259</f>
        <v>0</v>
      </c>
      <c r="G257" s="42">
        <f>G258+G259</f>
        <v>33.700000000000003</v>
      </c>
    </row>
    <row r="258" spans="1:7" ht="15.75" x14ac:dyDescent="0.25">
      <c r="A258" s="17" t="s">
        <v>322</v>
      </c>
      <c r="B258" s="53" t="s">
        <v>323</v>
      </c>
      <c r="C258" s="19" t="s">
        <v>42</v>
      </c>
      <c r="D258" s="38">
        <f t="shared" si="3"/>
        <v>33.700000000000003</v>
      </c>
      <c r="E258" s="39"/>
      <c r="F258" s="38"/>
      <c r="G258" s="38">
        <v>33.700000000000003</v>
      </c>
    </row>
    <row r="259" spans="1:7" ht="15.75" x14ac:dyDescent="0.25">
      <c r="A259" s="17" t="s">
        <v>324</v>
      </c>
      <c r="B259" s="53" t="s">
        <v>325</v>
      </c>
      <c r="C259" s="19" t="s">
        <v>42</v>
      </c>
      <c r="D259" s="38">
        <f t="shared" si="3"/>
        <v>31.8</v>
      </c>
      <c r="E259" s="39">
        <v>31.8</v>
      </c>
      <c r="F259" s="38"/>
      <c r="G259" s="38"/>
    </row>
    <row r="260" spans="1:7" ht="15.75" x14ac:dyDescent="0.25">
      <c r="A260" s="19"/>
      <c r="B260" s="92" t="s">
        <v>286</v>
      </c>
      <c r="C260" s="57" t="s">
        <v>69</v>
      </c>
      <c r="D260" s="38">
        <f t="shared" si="3"/>
        <v>1.2</v>
      </c>
      <c r="E260" s="42">
        <f>E261</f>
        <v>1.2</v>
      </c>
      <c r="F260" s="42">
        <f>F261</f>
        <v>0.9</v>
      </c>
      <c r="G260" s="42">
        <f>G261</f>
        <v>0</v>
      </c>
    </row>
    <row r="261" spans="1:7" ht="31.5" x14ac:dyDescent="0.25">
      <c r="A261" s="19" t="s">
        <v>326</v>
      </c>
      <c r="B261" s="53" t="s">
        <v>327</v>
      </c>
      <c r="C261" s="19" t="s">
        <v>69</v>
      </c>
      <c r="D261" s="44">
        <f t="shared" si="3"/>
        <v>1.2</v>
      </c>
      <c r="E261" s="12">
        <v>1.2</v>
      </c>
      <c r="F261" s="44">
        <v>0.9</v>
      </c>
      <c r="G261" s="44"/>
    </row>
    <row r="262" spans="1:7" ht="31.5" x14ac:dyDescent="0.25">
      <c r="A262" s="19"/>
      <c r="B262" s="55" t="s">
        <v>328</v>
      </c>
      <c r="C262" s="31"/>
      <c r="D262" s="81">
        <f t="shared" si="3"/>
        <v>1504.2</v>
      </c>
      <c r="E262" s="14">
        <f>E263</f>
        <v>521.20000000000005</v>
      </c>
      <c r="F262" s="14">
        <f>F263</f>
        <v>0</v>
      </c>
      <c r="G262" s="14">
        <f>G263</f>
        <v>983</v>
      </c>
    </row>
    <row r="263" spans="1:7" ht="15.75" x14ac:dyDescent="0.25">
      <c r="A263" s="19"/>
      <c r="B263" s="93" t="s">
        <v>39</v>
      </c>
      <c r="C263" s="58"/>
      <c r="D263" s="35">
        <f t="shared" si="3"/>
        <v>1504.2</v>
      </c>
      <c r="E263" s="94">
        <f>E264+E265+E266</f>
        <v>521.20000000000005</v>
      </c>
      <c r="F263" s="94">
        <f>F264+F265+F266</f>
        <v>0</v>
      </c>
      <c r="G263" s="94">
        <f>G264+G265+G266</f>
        <v>983</v>
      </c>
    </row>
    <row r="264" spans="1:7" ht="15.75" x14ac:dyDescent="0.25">
      <c r="A264" s="19" t="s">
        <v>329</v>
      </c>
      <c r="B264" s="37" t="s">
        <v>330</v>
      </c>
      <c r="C264" s="49" t="s">
        <v>42</v>
      </c>
      <c r="D264" s="38">
        <f t="shared" si="3"/>
        <v>521.20000000000005</v>
      </c>
      <c r="E264" s="12">
        <v>521.20000000000005</v>
      </c>
      <c r="F264" s="12"/>
      <c r="G264" s="12"/>
    </row>
    <row r="265" spans="1:7" ht="15.75" x14ac:dyDescent="0.25">
      <c r="A265" s="19" t="s">
        <v>331</v>
      </c>
      <c r="B265" s="37" t="s">
        <v>332</v>
      </c>
      <c r="C265" s="49" t="s">
        <v>42</v>
      </c>
      <c r="D265" s="38">
        <f t="shared" si="3"/>
        <v>601.9</v>
      </c>
      <c r="E265" s="12"/>
      <c r="F265" s="12"/>
      <c r="G265" s="12">
        <v>601.9</v>
      </c>
    </row>
    <row r="266" spans="1:7" ht="15.75" x14ac:dyDescent="0.25">
      <c r="A266" s="19" t="s">
        <v>331</v>
      </c>
      <c r="B266" s="37" t="s">
        <v>332</v>
      </c>
      <c r="C266" s="49" t="s">
        <v>222</v>
      </c>
      <c r="D266" s="38">
        <f t="shared" si="3"/>
        <v>381.1</v>
      </c>
      <c r="E266" s="12"/>
      <c r="F266" s="12"/>
      <c r="G266" s="12">
        <v>381.1</v>
      </c>
    </row>
    <row r="267" spans="1:7" ht="15.75" x14ac:dyDescent="0.25">
      <c r="A267" s="19"/>
      <c r="B267" s="33" t="s">
        <v>334</v>
      </c>
      <c r="C267" s="31"/>
      <c r="D267" s="35">
        <f t="shared" si="3"/>
        <v>1543.3999999999999</v>
      </c>
      <c r="E267" s="14">
        <f>E268</f>
        <v>1539.6999999999998</v>
      </c>
      <c r="F267" s="14">
        <f>F268</f>
        <v>988.6</v>
      </c>
      <c r="G267" s="14">
        <f>G268</f>
        <v>3.7</v>
      </c>
    </row>
    <row r="268" spans="1:7" ht="15.75" x14ac:dyDescent="0.25">
      <c r="A268" s="19"/>
      <c r="B268" s="95" t="s">
        <v>235</v>
      </c>
      <c r="C268" s="96"/>
      <c r="D268" s="97">
        <f t="shared" si="3"/>
        <v>1543.3999999999999</v>
      </c>
      <c r="E268" s="94">
        <f>E269+E270+E271+E272</f>
        <v>1539.6999999999998</v>
      </c>
      <c r="F268" s="94">
        <f>F269+F270+F271+F272</f>
        <v>988.6</v>
      </c>
      <c r="G268" s="94">
        <f>G269+G270+G271+G272</f>
        <v>3.7</v>
      </c>
    </row>
    <row r="269" spans="1:7" ht="15.75" x14ac:dyDescent="0.25">
      <c r="A269" s="19" t="s">
        <v>335</v>
      </c>
      <c r="B269" s="43" t="s">
        <v>336</v>
      </c>
      <c r="C269" s="19" t="s">
        <v>42</v>
      </c>
      <c r="D269" s="38">
        <f t="shared" si="3"/>
        <v>1447.6</v>
      </c>
      <c r="E269" s="12">
        <v>1447.6</v>
      </c>
      <c r="F269" s="12">
        <v>926.9</v>
      </c>
      <c r="G269" s="12"/>
    </row>
    <row r="270" spans="1:7" ht="15.75" x14ac:dyDescent="0.25">
      <c r="A270" s="19" t="s">
        <v>335</v>
      </c>
      <c r="B270" s="43" t="s">
        <v>337</v>
      </c>
      <c r="C270" s="19" t="s">
        <v>94</v>
      </c>
      <c r="D270" s="38">
        <f t="shared" si="3"/>
        <v>11.4</v>
      </c>
      <c r="E270" s="12">
        <v>7.7</v>
      </c>
      <c r="F270" s="12"/>
      <c r="G270" s="12">
        <v>3.7</v>
      </c>
    </row>
    <row r="271" spans="1:7" ht="15.75" x14ac:dyDescent="0.25">
      <c r="A271" s="19" t="s">
        <v>335</v>
      </c>
      <c r="B271" s="43" t="s">
        <v>338</v>
      </c>
      <c r="C271" s="19" t="s">
        <v>222</v>
      </c>
      <c r="D271" s="38">
        <f t="shared" si="3"/>
        <v>3.6</v>
      </c>
      <c r="E271" s="12">
        <v>3.6</v>
      </c>
      <c r="F271" s="12"/>
      <c r="G271" s="12"/>
    </row>
    <row r="272" spans="1:7" ht="15.75" x14ac:dyDescent="0.25">
      <c r="A272" s="19" t="s">
        <v>335</v>
      </c>
      <c r="B272" s="98" t="s">
        <v>457</v>
      </c>
      <c r="C272" s="19" t="s">
        <v>162</v>
      </c>
      <c r="D272" s="38">
        <f t="shared" si="3"/>
        <v>80.8</v>
      </c>
      <c r="E272" s="12">
        <v>80.8</v>
      </c>
      <c r="F272" s="12">
        <v>61.7</v>
      </c>
      <c r="G272" s="12"/>
    </row>
    <row r="273" spans="1:7" ht="15.75" x14ac:dyDescent="0.25">
      <c r="A273" s="19"/>
      <c r="B273" s="33" t="s">
        <v>339</v>
      </c>
      <c r="C273" s="31"/>
      <c r="D273" s="35">
        <f t="shared" si="3"/>
        <v>2089.7999999999997</v>
      </c>
      <c r="E273" s="14">
        <f>E274</f>
        <v>2058.6</v>
      </c>
      <c r="F273" s="14">
        <f>F274</f>
        <v>1324.5</v>
      </c>
      <c r="G273" s="14">
        <f>G274</f>
        <v>31.2</v>
      </c>
    </row>
    <row r="274" spans="1:7" ht="15.75" x14ac:dyDescent="0.25">
      <c r="A274" s="19"/>
      <c r="B274" s="95" t="s">
        <v>235</v>
      </c>
      <c r="C274" s="96"/>
      <c r="D274" s="97">
        <f t="shared" si="3"/>
        <v>2089.7999999999997</v>
      </c>
      <c r="E274" s="94">
        <f>E275+E276+E277+E278</f>
        <v>2058.6</v>
      </c>
      <c r="F274" s="94">
        <f>F275+F276+F277+F278</f>
        <v>1324.5</v>
      </c>
      <c r="G274" s="94">
        <f>G275+G276+G277+G278</f>
        <v>31.2</v>
      </c>
    </row>
    <row r="275" spans="1:7" ht="15.75" x14ac:dyDescent="0.25">
      <c r="A275" s="19" t="s">
        <v>335</v>
      </c>
      <c r="B275" s="43" t="s">
        <v>476</v>
      </c>
      <c r="C275" s="19" t="s">
        <v>42</v>
      </c>
      <c r="D275" s="38">
        <f t="shared" si="3"/>
        <v>1845.7</v>
      </c>
      <c r="E275" s="12">
        <v>1838.7</v>
      </c>
      <c r="F275" s="12">
        <v>1198.7</v>
      </c>
      <c r="G275" s="12">
        <v>7</v>
      </c>
    </row>
    <row r="276" spans="1:7" ht="15.75" x14ac:dyDescent="0.25">
      <c r="A276" s="19" t="s">
        <v>335</v>
      </c>
      <c r="B276" s="43" t="s">
        <v>337</v>
      </c>
      <c r="C276" s="19" t="s">
        <v>94</v>
      </c>
      <c r="D276" s="38">
        <f t="shared" si="3"/>
        <v>126.10000000000001</v>
      </c>
      <c r="E276" s="12">
        <v>101.9</v>
      </c>
      <c r="F276" s="12">
        <v>52.7</v>
      </c>
      <c r="G276" s="12">
        <v>24.2</v>
      </c>
    </row>
    <row r="277" spans="1:7" ht="15.75" x14ac:dyDescent="0.25">
      <c r="A277" s="19" t="s">
        <v>335</v>
      </c>
      <c r="B277" s="43" t="s">
        <v>338</v>
      </c>
      <c r="C277" s="19" t="s">
        <v>222</v>
      </c>
      <c r="D277" s="38">
        <f t="shared" si="3"/>
        <v>22.3</v>
      </c>
      <c r="E277" s="12">
        <v>22.3</v>
      </c>
      <c r="F277" s="12"/>
      <c r="G277" s="12"/>
    </row>
    <row r="278" spans="1:7" ht="15.75" x14ac:dyDescent="0.25">
      <c r="A278" s="19" t="s">
        <v>335</v>
      </c>
      <c r="B278" s="98" t="s">
        <v>457</v>
      </c>
      <c r="C278" s="19" t="s">
        <v>162</v>
      </c>
      <c r="D278" s="38">
        <f t="shared" si="3"/>
        <v>95.7</v>
      </c>
      <c r="E278" s="12">
        <v>95.7</v>
      </c>
      <c r="F278" s="12">
        <v>73.099999999999994</v>
      </c>
      <c r="G278" s="12"/>
    </row>
    <row r="279" spans="1:7" ht="15.75" x14ac:dyDescent="0.25">
      <c r="A279" s="19"/>
      <c r="B279" s="33" t="s">
        <v>340</v>
      </c>
      <c r="C279" s="31"/>
      <c r="D279" s="35">
        <f t="shared" si="3"/>
        <v>1242.4000000000001</v>
      </c>
      <c r="E279" s="14">
        <f>E280</f>
        <v>1140.4000000000001</v>
      </c>
      <c r="F279" s="14">
        <f>F280</f>
        <v>669.3</v>
      </c>
      <c r="G279" s="14">
        <f>G280</f>
        <v>102</v>
      </c>
    </row>
    <row r="280" spans="1:7" ht="15.75" x14ac:dyDescent="0.25">
      <c r="A280" s="19"/>
      <c r="B280" s="95" t="s">
        <v>235</v>
      </c>
      <c r="C280" s="96"/>
      <c r="D280" s="97">
        <f t="shared" si="3"/>
        <v>1242.4000000000001</v>
      </c>
      <c r="E280" s="94">
        <f>E281+E283+E284+E285+E282</f>
        <v>1140.4000000000001</v>
      </c>
      <c r="F280" s="94">
        <f>F281+F283+F284+F285+F282</f>
        <v>669.3</v>
      </c>
      <c r="G280" s="94">
        <f>G281+G283+G284+G285+G282</f>
        <v>102</v>
      </c>
    </row>
    <row r="281" spans="1:7" ht="15.75" x14ac:dyDescent="0.25">
      <c r="A281" s="19" t="s">
        <v>335</v>
      </c>
      <c r="B281" s="43" t="s">
        <v>476</v>
      </c>
      <c r="C281" s="19" t="s">
        <v>42</v>
      </c>
      <c r="D281" s="38">
        <f t="shared" si="3"/>
        <v>855.6</v>
      </c>
      <c r="E281" s="12">
        <v>855.6</v>
      </c>
      <c r="F281" s="12">
        <v>550.29999999999995</v>
      </c>
      <c r="G281" s="12"/>
    </row>
    <row r="282" spans="1:7" ht="15.75" x14ac:dyDescent="0.25">
      <c r="A282" s="19" t="s">
        <v>458</v>
      </c>
      <c r="B282" s="70" t="s">
        <v>459</v>
      </c>
      <c r="C282" s="19" t="s">
        <v>42</v>
      </c>
      <c r="D282" s="38">
        <f t="shared" si="3"/>
        <v>70</v>
      </c>
      <c r="E282" s="12"/>
      <c r="F282" s="12"/>
      <c r="G282" s="12">
        <v>70</v>
      </c>
    </row>
    <row r="283" spans="1:7" ht="15.75" x14ac:dyDescent="0.25">
      <c r="A283" s="19" t="s">
        <v>335</v>
      </c>
      <c r="B283" s="43" t="s">
        <v>337</v>
      </c>
      <c r="C283" s="19" t="s">
        <v>94</v>
      </c>
      <c r="D283" s="44">
        <f t="shared" si="3"/>
        <v>256.8</v>
      </c>
      <c r="E283" s="12">
        <v>224.8</v>
      </c>
      <c r="F283" s="12">
        <v>100</v>
      </c>
      <c r="G283" s="12">
        <v>32</v>
      </c>
    </row>
    <row r="284" spans="1:7" ht="15.75" x14ac:dyDescent="0.25">
      <c r="A284" s="19" t="s">
        <v>335</v>
      </c>
      <c r="B284" s="43" t="s">
        <v>338</v>
      </c>
      <c r="C284" s="19" t="s">
        <v>222</v>
      </c>
      <c r="D284" s="44">
        <f t="shared" si="3"/>
        <v>35.1</v>
      </c>
      <c r="E284" s="12">
        <v>35.1</v>
      </c>
      <c r="F284" s="12"/>
      <c r="G284" s="12"/>
    </row>
    <row r="285" spans="1:7" ht="15.75" x14ac:dyDescent="0.25">
      <c r="A285" s="19" t="s">
        <v>335</v>
      </c>
      <c r="B285" s="98" t="s">
        <v>457</v>
      </c>
      <c r="C285" s="19" t="s">
        <v>162</v>
      </c>
      <c r="D285" s="44">
        <f t="shared" si="3"/>
        <v>24.9</v>
      </c>
      <c r="E285" s="12">
        <v>24.9</v>
      </c>
      <c r="F285" s="12">
        <v>19</v>
      </c>
      <c r="G285" s="12"/>
    </row>
    <row r="286" spans="1:7" ht="15.75" x14ac:dyDescent="0.25">
      <c r="A286" s="31"/>
      <c r="B286" s="89" t="s">
        <v>341</v>
      </c>
      <c r="C286" s="31"/>
      <c r="D286" s="35">
        <f t="shared" si="3"/>
        <v>70.899999999999991</v>
      </c>
      <c r="E286" s="14">
        <f>E287</f>
        <v>70.899999999999991</v>
      </c>
      <c r="F286" s="14">
        <f>F287</f>
        <v>47.400000000000006</v>
      </c>
      <c r="G286" s="14">
        <f>G287</f>
        <v>0</v>
      </c>
    </row>
    <row r="287" spans="1:7" ht="15.75" x14ac:dyDescent="0.25">
      <c r="A287" s="19"/>
      <c r="B287" s="95" t="s">
        <v>235</v>
      </c>
      <c r="C287" s="19"/>
      <c r="D287" s="97">
        <f t="shared" si="3"/>
        <v>70.899999999999991</v>
      </c>
      <c r="E287" s="94">
        <f>E288+E289+E290</f>
        <v>70.899999999999991</v>
      </c>
      <c r="F287" s="94">
        <f>F288+F289+F290</f>
        <v>47.400000000000006</v>
      </c>
      <c r="G287" s="94">
        <f>G288+G289+G290</f>
        <v>0</v>
      </c>
    </row>
    <row r="288" spans="1:7" ht="15.75" x14ac:dyDescent="0.25">
      <c r="A288" s="19" t="s">
        <v>335</v>
      </c>
      <c r="B288" s="43" t="s">
        <v>476</v>
      </c>
      <c r="C288" s="19" t="s">
        <v>42</v>
      </c>
      <c r="D288" s="38">
        <f t="shared" si="3"/>
        <v>62.6</v>
      </c>
      <c r="E288" s="12">
        <v>62.6</v>
      </c>
      <c r="F288" s="12">
        <v>45</v>
      </c>
      <c r="G288" s="12"/>
    </row>
    <row r="289" spans="1:7" ht="15.75" x14ac:dyDescent="0.25">
      <c r="A289" s="19" t="s">
        <v>335</v>
      </c>
      <c r="B289" s="43" t="s">
        <v>337</v>
      </c>
      <c r="C289" s="19" t="s">
        <v>94</v>
      </c>
      <c r="D289" s="38">
        <f t="shared" si="3"/>
        <v>6.7</v>
      </c>
      <c r="E289" s="12">
        <v>6.7</v>
      </c>
      <c r="F289" s="12">
        <v>1.2</v>
      </c>
      <c r="G289" s="12"/>
    </row>
    <row r="290" spans="1:7" ht="15.75" x14ac:dyDescent="0.25">
      <c r="A290" s="19" t="s">
        <v>335</v>
      </c>
      <c r="B290" s="98" t="s">
        <v>457</v>
      </c>
      <c r="C290" s="19" t="s">
        <v>162</v>
      </c>
      <c r="D290" s="38">
        <f t="shared" si="3"/>
        <v>1.6</v>
      </c>
      <c r="E290" s="12">
        <v>1.6</v>
      </c>
      <c r="F290" s="12">
        <v>1.2</v>
      </c>
      <c r="G290" s="12"/>
    </row>
    <row r="291" spans="1:7" ht="15.75" x14ac:dyDescent="0.25">
      <c r="A291" s="19"/>
      <c r="B291" s="33" t="s">
        <v>342</v>
      </c>
      <c r="C291" s="31"/>
      <c r="D291" s="35">
        <f t="shared" si="3"/>
        <v>372.5</v>
      </c>
      <c r="E291" s="14">
        <f>E292</f>
        <v>372.5</v>
      </c>
      <c r="F291" s="14">
        <f>F292</f>
        <v>249.4</v>
      </c>
      <c r="G291" s="14">
        <f>G292</f>
        <v>0</v>
      </c>
    </row>
    <row r="292" spans="1:7" ht="15.75" x14ac:dyDescent="0.25">
      <c r="A292" s="19"/>
      <c r="B292" s="95" t="s">
        <v>235</v>
      </c>
      <c r="C292" s="96"/>
      <c r="D292" s="97">
        <f t="shared" si="3"/>
        <v>372.5</v>
      </c>
      <c r="E292" s="94">
        <f>E293+E294+E295</f>
        <v>372.5</v>
      </c>
      <c r="F292" s="94">
        <f>F293+F294+F295</f>
        <v>249.4</v>
      </c>
      <c r="G292" s="94">
        <f>G293+G294+G295</f>
        <v>0</v>
      </c>
    </row>
    <row r="293" spans="1:7" ht="15.75" x14ac:dyDescent="0.25">
      <c r="A293" s="19" t="s">
        <v>335</v>
      </c>
      <c r="B293" s="43" t="s">
        <v>476</v>
      </c>
      <c r="C293" s="19" t="s">
        <v>42</v>
      </c>
      <c r="D293" s="38">
        <f t="shared" si="3"/>
        <v>353.8</v>
      </c>
      <c r="E293" s="12">
        <v>353.8</v>
      </c>
      <c r="F293" s="12">
        <v>236.4</v>
      </c>
      <c r="G293" s="12"/>
    </row>
    <row r="294" spans="1:7" ht="15.75" x14ac:dyDescent="0.25">
      <c r="A294" s="19" t="s">
        <v>335</v>
      </c>
      <c r="B294" s="43" t="s">
        <v>337</v>
      </c>
      <c r="C294" s="19" t="s">
        <v>94</v>
      </c>
      <c r="D294" s="38">
        <f t="shared" si="3"/>
        <v>1.7</v>
      </c>
      <c r="E294" s="12">
        <v>1.7</v>
      </c>
      <c r="F294" s="12">
        <v>0</v>
      </c>
      <c r="G294" s="12"/>
    </row>
    <row r="295" spans="1:7" ht="15.75" x14ac:dyDescent="0.25">
      <c r="A295" s="19" t="s">
        <v>335</v>
      </c>
      <c r="B295" s="98" t="s">
        <v>457</v>
      </c>
      <c r="C295" s="19" t="s">
        <v>162</v>
      </c>
      <c r="D295" s="38">
        <f t="shared" si="3"/>
        <v>17</v>
      </c>
      <c r="E295" s="12">
        <v>17</v>
      </c>
      <c r="F295" s="12">
        <v>13</v>
      </c>
      <c r="G295" s="12"/>
    </row>
    <row r="296" spans="1:7" ht="15.75" x14ac:dyDescent="0.25">
      <c r="A296" s="19"/>
      <c r="B296" s="33" t="s">
        <v>343</v>
      </c>
      <c r="C296" s="31"/>
      <c r="D296" s="35">
        <f t="shared" si="3"/>
        <v>718.1</v>
      </c>
      <c r="E296" s="14">
        <f>E297</f>
        <v>712.7</v>
      </c>
      <c r="F296" s="14">
        <f>F297</f>
        <v>415</v>
      </c>
      <c r="G296" s="14">
        <f>G297</f>
        <v>5.4</v>
      </c>
    </row>
    <row r="297" spans="1:7" ht="15.75" x14ac:dyDescent="0.25">
      <c r="A297" s="19"/>
      <c r="B297" s="93" t="s">
        <v>276</v>
      </c>
      <c r="C297" s="58"/>
      <c r="D297" s="35">
        <f t="shared" si="3"/>
        <v>718.1</v>
      </c>
      <c r="E297" s="94">
        <f>E298+E299</f>
        <v>712.7</v>
      </c>
      <c r="F297" s="94">
        <f>F298+F299</f>
        <v>415</v>
      </c>
      <c r="G297" s="94">
        <f>G298+G299</f>
        <v>5.4</v>
      </c>
    </row>
    <row r="298" spans="1:7" ht="15.75" x14ac:dyDescent="0.25">
      <c r="A298" s="19" t="s">
        <v>272</v>
      </c>
      <c r="B298" s="43" t="s">
        <v>476</v>
      </c>
      <c r="C298" s="19" t="s">
        <v>42</v>
      </c>
      <c r="D298" s="38">
        <f t="shared" si="3"/>
        <v>566</v>
      </c>
      <c r="E298" s="12">
        <v>566</v>
      </c>
      <c r="F298" s="12">
        <v>373.5</v>
      </c>
      <c r="G298" s="12"/>
    </row>
    <row r="299" spans="1:7" ht="15.75" x14ac:dyDescent="0.25">
      <c r="A299" s="19" t="s">
        <v>272</v>
      </c>
      <c r="B299" s="43" t="s">
        <v>337</v>
      </c>
      <c r="C299" s="19" t="s">
        <v>94</v>
      </c>
      <c r="D299" s="38">
        <f t="shared" si="3"/>
        <v>152.1</v>
      </c>
      <c r="E299" s="12">
        <v>146.69999999999999</v>
      </c>
      <c r="F299" s="12">
        <v>41.5</v>
      </c>
      <c r="G299" s="12">
        <v>5.4</v>
      </c>
    </row>
    <row r="300" spans="1:7" ht="15.75" x14ac:dyDescent="0.25">
      <c r="A300" s="19"/>
      <c r="B300" s="33" t="s">
        <v>344</v>
      </c>
      <c r="C300" s="31"/>
      <c r="D300" s="35">
        <f t="shared" si="3"/>
        <v>1424.7</v>
      </c>
      <c r="E300" s="14">
        <f>E301</f>
        <v>1417.7</v>
      </c>
      <c r="F300" s="14">
        <f>F301</f>
        <v>900</v>
      </c>
      <c r="G300" s="14">
        <f>G301</f>
        <v>7</v>
      </c>
    </row>
    <row r="301" spans="1:7" ht="15.75" x14ac:dyDescent="0.25">
      <c r="A301" s="19"/>
      <c r="B301" s="93" t="s">
        <v>276</v>
      </c>
      <c r="C301" s="58"/>
      <c r="D301" s="35">
        <f t="shared" si="3"/>
        <v>1424.7</v>
      </c>
      <c r="E301" s="94">
        <f>E302+E303+E304</f>
        <v>1417.7</v>
      </c>
      <c r="F301" s="94">
        <f>F302+F303+F304</f>
        <v>900</v>
      </c>
      <c r="G301" s="94">
        <f>G302+G303+G304</f>
        <v>7</v>
      </c>
    </row>
    <row r="302" spans="1:7" ht="15.75" x14ac:dyDescent="0.25">
      <c r="A302" s="19" t="s">
        <v>272</v>
      </c>
      <c r="B302" s="43" t="s">
        <v>476</v>
      </c>
      <c r="C302" s="19" t="s">
        <v>42</v>
      </c>
      <c r="D302" s="38">
        <f t="shared" ref="D302:D377" si="4">E302+G302</f>
        <v>1292.5</v>
      </c>
      <c r="E302" s="12">
        <v>1292.5</v>
      </c>
      <c r="F302" s="12">
        <v>888</v>
      </c>
      <c r="G302" s="12"/>
    </row>
    <row r="303" spans="1:7" ht="15.75" x14ac:dyDescent="0.25">
      <c r="A303" s="19" t="s">
        <v>272</v>
      </c>
      <c r="B303" s="43" t="s">
        <v>337</v>
      </c>
      <c r="C303" s="19" t="s">
        <v>94</v>
      </c>
      <c r="D303" s="38">
        <f t="shared" si="4"/>
        <v>126.5</v>
      </c>
      <c r="E303" s="12">
        <v>119.5</v>
      </c>
      <c r="F303" s="12">
        <v>12</v>
      </c>
      <c r="G303" s="12">
        <v>7</v>
      </c>
    </row>
    <row r="304" spans="1:7" ht="15.75" x14ac:dyDescent="0.25">
      <c r="A304" s="19" t="s">
        <v>272</v>
      </c>
      <c r="B304" s="43" t="s">
        <v>338</v>
      </c>
      <c r="C304" s="19" t="s">
        <v>222</v>
      </c>
      <c r="D304" s="38">
        <f t="shared" si="4"/>
        <v>5.7</v>
      </c>
      <c r="E304" s="12">
        <v>5.7</v>
      </c>
      <c r="F304" s="12"/>
      <c r="G304" s="12"/>
    </row>
    <row r="305" spans="1:7" ht="15.75" x14ac:dyDescent="0.25">
      <c r="A305" s="19"/>
      <c r="B305" s="89" t="s">
        <v>345</v>
      </c>
      <c r="C305" s="90"/>
      <c r="D305" s="35">
        <f t="shared" si="4"/>
        <v>3305.4</v>
      </c>
      <c r="E305" s="14">
        <f>E306+E313</f>
        <v>3305.3</v>
      </c>
      <c r="F305" s="14">
        <f>F306+F313</f>
        <v>2233.4</v>
      </c>
      <c r="G305" s="14">
        <f>G306+G313</f>
        <v>0.1</v>
      </c>
    </row>
    <row r="306" spans="1:7" ht="15.75" x14ac:dyDescent="0.25">
      <c r="A306" s="19"/>
      <c r="B306" s="93" t="s">
        <v>252</v>
      </c>
      <c r="C306" s="90"/>
      <c r="D306" s="97">
        <f t="shared" si="4"/>
        <v>3291.3</v>
      </c>
      <c r="E306" s="94">
        <f>E307+E308+E309+E310+E311+E312</f>
        <v>3291.2000000000003</v>
      </c>
      <c r="F306" s="94">
        <f>F307+F308+F309+F310+F311+F312</f>
        <v>2225.7000000000003</v>
      </c>
      <c r="G306" s="94">
        <f>G307+G308+G309+G310+G311+G312</f>
        <v>0.1</v>
      </c>
    </row>
    <row r="307" spans="1:7" ht="18.600000000000001" customHeight="1" x14ac:dyDescent="0.25">
      <c r="A307" s="19" t="s">
        <v>272</v>
      </c>
      <c r="B307" s="77" t="s">
        <v>346</v>
      </c>
      <c r="C307" s="34" t="s">
        <v>271</v>
      </c>
      <c r="D307" s="38">
        <f t="shared" si="4"/>
        <v>2585.4</v>
      </c>
      <c r="E307" s="12">
        <v>2585.4</v>
      </c>
      <c r="F307" s="12">
        <v>1928.9</v>
      </c>
      <c r="G307" s="12"/>
    </row>
    <row r="308" spans="1:7" ht="15.75" x14ac:dyDescent="0.25">
      <c r="A308" s="19" t="s">
        <v>274</v>
      </c>
      <c r="B308" s="43" t="s">
        <v>275</v>
      </c>
      <c r="C308" s="34" t="s">
        <v>271</v>
      </c>
      <c r="D308" s="38">
        <f>E308+G308</f>
        <v>3.9</v>
      </c>
      <c r="E308" s="12">
        <v>3.9</v>
      </c>
      <c r="F308" s="12">
        <v>3</v>
      </c>
      <c r="G308" s="12"/>
    </row>
    <row r="309" spans="1:7" ht="15.75" x14ac:dyDescent="0.25">
      <c r="A309" s="19" t="s">
        <v>349</v>
      </c>
      <c r="B309" s="43" t="s">
        <v>350</v>
      </c>
      <c r="C309" s="34" t="s">
        <v>271</v>
      </c>
      <c r="D309" s="38">
        <f>E309+G309</f>
        <v>2.2000000000000002</v>
      </c>
      <c r="E309" s="12">
        <v>2.2000000000000002</v>
      </c>
      <c r="F309" s="12"/>
      <c r="G309" s="12"/>
    </row>
    <row r="310" spans="1:7" ht="15.75" x14ac:dyDescent="0.25">
      <c r="A310" s="19" t="s">
        <v>272</v>
      </c>
      <c r="B310" s="77" t="s">
        <v>347</v>
      </c>
      <c r="C310" s="34" t="s">
        <v>42</v>
      </c>
      <c r="D310" s="38">
        <f t="shared" si="4"/>
        <v>655.5</v>
      </c>
      <c r="E310" s="12">
        <v>655.5</v>
      </c>
      <c r="F310" s="12">
        <v>293.8</v>
      </c>
      <c r="G310" s="12"/>
    </row>
    <row r="311" spans="1:7" ht="15.75" x14ac:dyDescent="0.25">
      <c r="A311" s="19" t="s">
        <v>348</v>
      </c>
      <c r="B311" s="43" t="s">
        <v>337</v>
      </c>
      <c r="C311" s="34" t="s">
        <v>94</v>
      </c>
      <c r="D311" s="38">
        <f t="shared" si="4"/>
        <v>37</v>
      </c>
      <c r="E311" s="12">
        <v>36.9</v>
      </c>
      <c r="F311" s="12"/>
      <c r="G311" s="12">
        <v>0.1</v>
      </c>
    </row>
    <row r="312" spans="1:7" ht="15.75" x14ac:dyDescent="0.25">
      <c r="A312" s="19" t="s">
        <v>272</v>
      </c>
      <c r="B312" s="43" t="s">
        <v>338</v>
      </c>
      <c r="C312" s="19" t="s">
        <v>222</v>
      </c>
      <c r="D312" s="38">
        <f t="shared" si="4"/>
        <v>7.3</v>
      </c>
      <c r="E312" s="12">
        <v>7.3</v>
      </c>
      <c r="F312" s="12"/>
      <c r="G312" s="12"/>
    </row>
    <row r="313" spans="1:7" ht="15.75" x14ac:dyDescent="0.25">
      <c r="A313" s="19"/>
      <c r="B313" s="99" t="s">
        <v>460</v>
      </c>
      <c r="C313" s="19"/>
      <c r="D313" s="97">
        <f t="shared" si="4"/>
        <v>14.1</v>
      </c>
      <c r="E313" s="94">
        <f>E314</f>
        <v>14.1</v>
      </c>
      <c r="F313" s="94">
        <f>F314</f>
        <v>7.7</v>
      </c>
      <c r="G313" s="94">
        <f>G314</f>
        <v>0</v>
      </c>
    </row>
    <row r="314" spans="1:7" ht="15.75" x14ac:dyDescent="0.25">
      <c r="A314" s="19" t="s">
        <v>230</v>
      </c>
      <c r="B314" s="70" t="s">
        <v>461</v>
      </c>
      <c r="C314" s="19" t="s">
        <v>69</v>
      </c>
      <c r="D314" s="38">
        <f t="shared" si="4"/>
        <v>14.1</v>
      </c>
      <c r="E314" s="12">
        <v>14.1</v>
      </c>
      <c r="F314" s="12">
        <v>7.7</v>
      </c>
      <c r="G314" s="12"/>
    </row>
    <row r="315" spans="1:7" ht="15.75" x14ac:dyDescent="0.25">
      <c r="A315" s="19"/>
      <c r="B315" s="55" t="s">
        <v>351</v>
      </c>
      <c r="C315" s="56"/>
      <c r="D315" s="35">
        <f t="shared" si="4"/>
        <v>3111.3</v>
      </c>
      <c r="E315" s="14">
        <f>E316+E323</f>
        <v>3103.6000000000004</v>
      </c>
      <c r="F315" s="14">
        <f>F316+F323</f>
        <v>1962.8</v>
      </c>
      <c r="G315" s="14">
        <f>G316+G323</f>
        <v>7.7</v>
      </c>
    </row>
    <row r="316" spans="1:7" ht="15.75" x14ac:dyDescent="0.25">
      <c r="A316" s="19"/>
      <c r="B316" s="93" t="s">
        <v>252</v>
      </c>
      <c r="C316" s="56"/>
      <c r="D316" s="97">
        <f t="shared" si="4"/>
        <v>3092</v>
      </c>
      <c r="E316" s="94">
        <f>E317+E318+E319+E320+E321+E322</f>
        <v>3084.3</v>
      </c>
      <c r="F316" s="94">
        <f>F317+F318+F319+F320+F321+F322</f>
        <v>1951.1</v>
      </c>
      <c r="G316" s="94">
        <f>G317+G318+G319+G320+G321+G322</f>
        <v>7.7</v>
      </c>
    </row>
    <row r="317" spans="1:7" ht="19.899999999999999" customHeight="1" x14ac:dyDescent="0.25">
      <c r="A317" s="19" t="s">
        <v>272</v>
      </c>
      <c r="B317" s="77" t="s">
        <v>346</v>
      </c>
      <c r="C317" s="34" t="s">
        <v>271</v>
      </c>
      <c r="D317" s="38">
        <f t="shared" si="4"/>
        <v>2168.2999999999997</v>
      </c>
      <c r="E317" s="12">
        <v>2163.6</v>
      </c>
      <c r="F317" s="12">
        <v>1611.2</v>
      </c>
      <c r="G317" s="12">
        <v>4.7</v>
      </c>
    </row>
    <row r="318" spans="1:7" ht="15.75" x14ac:dyDescent="0.25">
      <c r="A318" s="19" t="s">
        <v>274</v>
      </c>
      <c r="B318" s="43" t="s">
        <v>275</v>
      </c>
      <c r="C318" s="34" t="s">
        <v>271</v>
      </c>
      <c r="D318" s="38">
        <f>E318+G318</f>
        <v>1.4</v>
      </c>
      <c r="E318" s="12">
        <v>1.4</v>
      </c>
      <c r="F318" s="12">
        <v>1.1000000000000001</v>
      </c>
      <c r="G318" s="12"/>
    </row>
    <row r="319" spans="1:7" ht="15.75" x14ac:dyDescent="0.25">
      <c r="A319" s="19" t="s">
        <v>349</v>
      </c>
      <c r="B319" s="43" t="s">
        <v>350</v>
      </c>
      <c r="C319" s="34" t="s">
        <v>271</v>
      </c>
      <c r="D319" s="38">
        <f>E319+G319</f>
        <v>1.5</v>
      </c>
      <c r="E319" s="12">
        <v>1.5</v>
      </c>
      <c r="F319" s="12"/>
      <c r="G319" s="12"/>
    </row>
    <row r="320" spans="1:7" ht="15.75" x14ac:dyDescent="0.25">
      <c r="A320" s="19" t="s">
        <v>272</v>
      </c>
      <c r="B320" s="77" t="s">
        <v>347</v>
      </c>
      <c r="C320" s="34" t="s">
        <v>42</v>
      </c>
      <c r="D320" s="38">
        <f t="shared" si="4"/>
        <v>857.6</v>
      </c>
      <c r="E320" s="12">
        <v>857.6</v>
      </c>
      <c r="F320" s="12">
        <v>338.2</v>
      </c>
      <c r="G320" s="12"/>
    </row>
    <row r="321" spans="1:7" ht="15.75" x14ac:dyDescent="0.25">
      <c r="A321" s="19" t="s">
        <v>348</v>
      </c>
      <c r="B321" s="43" t="s">
        <v>337</v>
      </c>
      <c r="C321" s="34" t="s">
        <v>94</v>
      </c>
      <c r="D321" s="38">
        <f t="shared" si="4"/>
        <v>9.8000000000000007</v>
      </c>
      <c r="E321" s="12">
        <v>6.8</v>
      </c>
      <c r="F321" s="12">
        <v>0.6</v>
      </c>
      <c r="G321" s="12">
        <v>3</v>
      </c>
    </row>
    <row r="322" spans="1:7" ht="15.75" x14ac:dyDescent="0.25">
      <c r="A322" s="19" t="s">
        <v>272</v>
      </c>
      <c r="B322" s="43" t="s">
        <v>338</v>
      </c>
      <c r="C322" s="19" t="s">
        <v>222</v>
      </c>
      <c r="D322" s="38">
        <f t="shared" si="4"/>
        <v>53.4</v>
      </c>
      <c r="E322" s="12">
        <v>53.4</v>
      </c>
      <c r="F322" s="12"/>
      <c r="G322" s="12"/>
    </row>
    <row r="323" spans="1:7" ht="15.75" x14ac:dyDescent="0.25">
      <c r="A323" s="19"/>
      <c r="B323" s="99" t="s">
        <v>460</v>
      </c>
      <c r="C323" s="19"/>
      <c r="D323" s="97">
        <f t="shared" si="4"/>
        <v>19.3</v>
      </c>
      <c r="E323" s="94">
        <f>E324</f>
        <v>19.3</v>
      </c>
      <c r="F323" s="94">
        <f>F324</f>
        <v>11.7</v>
      </c>
      <c r="G323" s="94">
        <f>G324</f>
        <v>0</v>
      </c>
    </row>
    <row r="324" spans="1:7" ht="15.75" x14ac:dyDescent="0.25">
      <c r="A324" s="19" t="s">
        <v>230</v>
      </c>
      <c r="B324" s="70" t="s">
        <v>461</v>
      </c>
      <c r="C324" s="19" t="s">
        <v>69</v>
      </c>
      <c r="D324" s="38">
        <f t="shared" si="4"/>
        <v>19.3</v>
      </c>
      <c r="E324" s="12">
        <v>19.3</v>
      </c>
      <c r="F324" s="12">
        <v>11.7</v>
      </c>
      <c r="G324" s="12"/>
    </row>
    <row r="325" spans="1:7" ht="15.75" x14ac:dyDescent="0.25">
      <c r="A325" s="19"/>
      <c r="B325" s="55" t="s">
        <v>352</v>
      </c>
      <c r="C325" s="56"/>
      <c r="D325" s="35">
        <f t="shared" si="4"/>
        <v>3448.4999999999995</v>
      </c>
      <c r="E325" s="14">
        <f>E326+E333</f>
        <v>3447.2999999999997</v>
      </c>
      <c r="F325" s="14">
        <f>F326+F333</f>
        <v>2193.6</v>
      </c>
      <c r="G325" s="14">
        <f>G326+G333</f>
        <v>1.2</v>
      </c>
    </row>
    <row r="326" spans="1:7" ht="15.75" x14ac:dyDescent="0.25">
      <c r="A326" s="19"/>
      <c r="B326" s="93" t="s">
        <v>252</v>
      </c>
      <c r="C326" s="56"/>
      <c r="D326" s="97">
        <f t="shared" si="4"/>
        <v>3426.3999999999996</v>
      </c>
      <c r="E326" s="94">
        <f>E327+E328+E329+E330+E331+E332</f>
        <v>3425.2</v>
      </c>
      <c r="F326" s="94">
        <f>F327+F328+F329+F330+F331+F332</f>
        <v>2179.9</v>
      </c>
      <c r="G326" s="94">
        <f>G327+G328+G329+G330+G331+G332</f>
        <v>1.2</v>
      </c>
    </row>
    <row r="327" spans="1:7" ht="15.6" customHeight="1" x14ac:dyDescent="0.25">
      <c r="A327" s="19" t="s">
        <v>272</v>
      </c>
      <c r="B327" s="77" t="s">
        <v>346</v>
      </c>
      <c r="C327" s="34" t="s">
        <v>271</v>
      </c>
      <c r="D327" s="38">
        <f t="shared" si="4"/>
        <v>2196.6999999999998</v>
      </c>
      <c r="E327" s="12">
        <v>2195.5</v>
      </c>
      <c r="F327" s="12">
        <v>1645.4</v>
      </c>
      <c r="G327" s="12">
        <v>1.2</v>
      </c>
    </row>
    <row r="328" spans="1:7" ht="15.75" x14ac:dyDescent="0.25">
      <c r="A328" s="19" t="s">
        <v>274</v>
      </c>
      <c r="B328" s="43" t="s">
        <v>275</v>
      </c>
      <c r="C328" s="34" t="s">
        <v>271</v>
      </c>
      <c r="D328" s="38">
        <f>E328+G328</f>
        <v>0.7</v>
      </c>
      <c r="E328" s="12">
        <v>0.7</v>
      </c>
      <c r="F328" s="12">
        <v>0.5</v>
      </c>
      <c r="G328" s="12"/>
    </row>
    <row r="329" spans="1:7" ht="15.75" x14ac:dyDescent="0.25">
      <c r="A329" s="19" t="s">
        <v>349</v>
      </c>
      <c r="B329" s="43" t="s">
        <v>350</v>
      </c>
      <c r="C329" s="34" t="s">
        <v>271</v>
      </c>
      <c r="D329" s="38">
        <f>E329+G329</f>
        <v>2.1</v>
      </c>
      <c r="E329" s="12">
        <v>2.1</v>
      </c>
      <c r="F329" s="12"/>
      <c r="G329" s="12"/>
    </row>
    <row r="330" spans="1:7" ht="15.75" x14ac:dyDescent="0.25">
      <c r="A330" s="19" t="s">
        <v>272</v>
      </c>
      <c r="B330" s="77" t="s">
        <v>347</v>
      </c>
      <c r="C330" s="34" t="s">
        <v>42</v>
      </c>
      <c r="D330" s="38">
        <f t="shared" si="4"/>
        <v>1162.5999999999999</v>
      </c>
      <c r="E330" s="12">
        <v>1162.5999999999999</v>
      </c>
      <c r="F330" s="12">
        <v>534</v>
      </c>
      <c r="G330" s="12"/>
    </row>
    <row r="331" spans="1:7" ht="15.75" x14ac:dyDescent="0.25">
      <c r="A331" s="19" t="s">
        <v>348</v>
      </c>
      <c r="B331" s="43" t="s">
        <v>337</v>
      </c>
      <c r="C331" s="34" t="s">
        <v>94</v>
      </c>
      <c r="D331" s="38">
        <f t="shared" si="4"/>
        <v>58.3</v>
      </c>
      <c r="E331" s="12">
        <v>58.3</v>
      </c>
      <c r="F331" s="12"/>
      <c r="G331" s="12"/>
    </row>
    <row r="332" spans="1:7" ht="15.75" x14ac:dyDescent="0.25">
      <c r="A332" s="19" t="s">
        <v>272</v>
      </c>
      <c r="B332" s="43" t="s">
        <v>338</v>
      </c>
      <c r="C332" s="34" t="s">
        <v>222</v>
      </c>
      <c r="D332" s="38">
        <f t="shared" si="4"/>
        <v>6</v>
      </c>
      <c r="E332" s="12">
        <v>6</v>
      </c>
      <c r="F332" s="12"/>
      <c r="G332" s="12"/>
    </row>
    <row r="333" spans="1:7" ht="15.75" x14ac:dyDescent="0.25">
      <c r="A333" s="19"/>
      <c r="B333" s="99" t="s">
        <v>460</v>
      </c>
      <c r="C333" s="19"/>
      <c r="D333" s="97">
        <f t="shared" si="4"/>
        <v>22.1</v>
      </c>
      <c r="E333" s="94">
        <f>E334</f>
        <v>22.1</v>
      </c>
      <c r="F333" s="94">
        <f>F334</f>
        <v>13.7</v>
      </c>
      <c r="G333" s="94">
        <f>G334</f>
        <v>0</v>
      </c>
    </row>
    <row r="334" spans="1:7" ht="15.75" x14ac:dyDescent="0.25">
      <c r="A334" s="19" t="s">
        <v>230</v>
      </c>
      <c r="B334" s="70" t="s">
        <v>461</v>
      </c>
      <c r="C334" s="19" t="s">
        <v>69</v>
      </c>
      <c r="D334" s="38">
        <f t="shared" si="4"/>
        <v>22.1</v>
      </c>
      <c r="E334" s="12">
        <v>22.1</v>
      </c>
      <c r="F334" s="12">
        <v>13.7</v>
      </c>
      <c r="G334" s="12"/>
    </row>
    <row r="335" spans="1:7" ht="15.75" x14ac:dyDescent="0.25">
      <c r="A335" s="19"/>
      <c r="B335" s="55" t="s">
        <v>462</v>
      </c>
      <c r="C335" s="56"/>
      <c r="D335" s="35">
        <f t="shared" si="4"/>
        <v>1922.15</v>
      </c>
      <c r="E335" s="14">
        <f>E336+E343</f>
        <v>1922.15</v>
      </c>
      <c r="F335" s="14">
        <f>F336+F343</f>
        <v>1260.6399999999999</v>
      </c>
      <c r="G335" s="14">
        <f>G336+G343</f>
        <v>0</v>
      </c>
    </row>
    <row r="336" spans="1:7" ht="15.75" x14ac:dyDescent="0.25">
      <c r="A336" s="19"/>
      <c r="B336" s="93" t="s">
        <v>252</v>
      </c>
      <c r="C336" s="56"/>
      <c r="D336" s="97">
        <f t="shared" si="4"/>
        <v>1913.25</v>
      </c>
      <c r="E336" s="94">
        <f>E337+E338+E339+E340+E341+E342</f>
        <v>1913.25</v>
      </c>
      <c r="F336" s="94">
        <f>F337+F338+F339+F340+F341+F342</f>
        <v>1255.1399999999999</v>
      </c>
      <c r="G336" s="94">
        <f>G337+G338+G339+G340+G341+G342</f>
        <v>0</v>
      </c>
    </row>
    <row r="337" spans="1:7" ht="16.899999999999999" customHeight="1" x14ac:dyDescent="0.25">
      <c r="A337" s="19" t="s">
        <v>272</v>
      </c>
      <c r="B337" s="77" t="s">
        <v>346</v>
      </c>
      <c r="C337" s="34" t="s">
        <v>271</v>
      </c>
      <c r="D337" s="38">
        <f t="shared" si="4"/>
        <v>1191.5</v>
      </c>
      <c r="E337" s="12">
        <v>1191.5</v>
      </c>
      <c r="F337" s="12">
        <v>894.7</v>
      </c>
      <c r="G337" s="12"/>
    </row>
    <row r="338" spans="1:7" ht="15.75" x14ac:dyDescent="0.25">
      <c r="A338" s="19" t="s">
        <v>274</v>
      </c>
      <c r="B338" s="43" t="s">
        <v>275</v>
      </c>
      <c r="C338" s="34" t="s">
        <v>271</v>
      </c>
      <c r="D338" s="100">
        <f>E338+G338</f>
        <v>0.05</v>
      </c>
      <c r="E338" s="26">
        <v>0.05</v>
      </c>
      <c r="F338" s="26">
        <v>0.04</v>
      </c>
      <c r="G338" s="12"/>
    </row>
    <row r="339" spans="1:7" ht="15.75" x14ac:dyDescent="0.25">
      <c r="A339" s="19" t="s">
        <v>349</v>
      </c>
      <c r="B339" s="43" t="s">
        <v>350</v>
      </c>
      <c r="C339" s="34" t="s">
        <v>271</v>
      </c>
      <c r="D339" s="38">
        <f>E339+G339</f>
        <v>1</v>
      </c>
      <c r="E339" s="12">
        <v>1</v>
      </c>
      <c r="F339" s="12"/>
      <c r="G339" s="12"/>
    </row>
    <row r="340" spans="1:7" ht="15.75" x14ac:dyDescent="0.25">
      <c r="A340" s="19" t="s">
        <v>272</v>
      </c>
      <c r="B340" s="77" t="s">
        <v>347</v>
      </c>
      <c r="C340" s="34" t="s">
        <v>42</v>
      </c>
      <c r="D340" s="38">
        <f t="shared" si="4"/>
        <v>686.5</v>
      </c>
      <c r="E340" s="12">
        <v>686.5</v>
      </c>
      <c r="F340" s="12">
        <v>360.4</v>
      </c>
      <c r="G340" s="12"/>
    </row>
    <row r="341" spans="1:7" ht="15.75" x14ac:dyDescent="0.25">
      <c r="A341" s="19" t="s">
        <v>348</v>
      </c>
      <c r="B341" s="43" t="s">
        <v>337</v>
      </c>
      <c r="C341" s="34" t="s">
        <v>94</v>
      </c>
      <c r="D341" s="38">
        <f t="shared" si="4"/>
        <v>23.8</v>
      </c>
      <c r="E341" s="12">
        <v>23.8</v>
      </c>
      <c r="F341" s="12"/>
      <c r="G341" s="12"/>
    </row>
    <row r="342" spans="1:7" ht="15.75" x14ac:dyDescent="0.25">
      <c r="A342" s="19" t="s">
        <v>272</v>
      </c>
      <c r="B342" s="43" t="s">
        <v>338</v>
      </c>
      <c r="C342" s="34" t="s">
        <v>222</v>
      </c>
      <c r="D342" s="38">
        <f t="shared" si="4"/>
        <v>10.4</v>
      </c>
      <c r="E342" s="12">
        <v>10.4</v>
      </c>
      <c r="F342" s="12"/>
      <c r="G342" s="12"/>
    </row>
    <row r="343" spans="1:7" ht="15.75" x14ac:dyDescent="0.25">
      <c r="A343" s="19"/>
      <c r="B343" s="99" t="s">
        <v>460</v>
      </c>
      <c r="C343" s="19"/>
      <c r="D343" s="97">
        <f t="shared" si="4"/>
        <v>8.9</v>
      </c>
      <c r="E343" s="94">
        <f>E344</f>
        <v>8.9</v>
      </c>
      <c r="F343" s="94">
        <f>F344</f>
        <v>5.5</v>
      </c>
      <c r="G343" s="94">
        <f>G344</f>
        <v>0</v>
      </c>
    </row>
    <row r="344" spans="1:7" ht="15.75" x14ac:dyDescent="0.25">
      <c r="A344" s="19" t="s">
        <v>230</v>
      </c>
      <c r="B344" s="70" t="s">
        <v>461</v>
      </c>
      <c r="C344" s="19" t="s">
        <v>69</v>
      </c>
      <c r="D344" s="38">
        <f t="shared" si="4"/>
        <v>8.9</v>
      </c>
      <c r="E344" s="12">
        <v>8.9</v>
      </c>
      <c r="F344" s="12">
        <v>5.5</v>
      </c>
      <c r="G344" s="12"/>
    </row>
    <row r="345" spans="1:7" ht="15.75" x14ac:dyDescent="0.25">
      <c r="A345" s="19"/>
      <c r="B345" s="55" t="s">
        <v>463</v>
      </c>
      <c r="C345" s="56"/>
      <c r="D345" s="35">
        <f t="shared" si="4"/>
        <v>1916.8000000000002</v>
      </c>
      <c r="E345" s="14">
        <f>E346+E353</f>
        <v>1914.6000000000001</v>
      </c>
      <c r="F345" s="14">
        <f>F346+F353</f>
        <v>1282.3999999999999</v>
      </c>
      <c r="G345" s="14">
        <f>G346+G353</f>
        <v>2.2000000000000002</v>
      </c>
    </row>
    <row r="346" spans="1:7" ht="15.75" x14ac:dyDescent="0.25">
      <c r="A346" s="19"/>
      <c r="B346" s="93" t="s">
        <v>252</v>
      </c>
      <c r="C346" s="56"/>
      <c r="D346" s="97">
        <f t="shared" si="4"/>
        <v>1905.0000000000002</v>
      </c>
      <c r="E346" s="94">
        <f>E347+E348+E349+E350+E351+E352</f>
        <v>1902.8000000000002</v>
      </c>
      <c r="F346" s="94">
        <f>F347+F348+F349+F350+F351+F352</f>
        <v>1275.3</v>
      </c>
      <c r="G346" s="94">
        <f>G347+G348+G349+G350+G351+G352</f>
        <v>2.2000000000000002</v>
      </c>
    </row>
    <row r="347" spans="1:7" ht="17.45" customHeight="1" x14ac:dyDescent="0.25">
      <c r="A347" s="19" t="s">
        <v>272</v>
      </c>
      <c r="B347" s="77" t="s">
        <v>346</v>
      </c>
      <c r="C347" s="34" t="s">
        <v>271</v>
      </c>
      <c r="D347" s="38">
        <f t="shared" si="4"/>
        <v>1439.1000000000001</v>
      </c>
      <c r="E347" s="12">
        <v>1436.9</v>
      </c>
      <c r="F347" s="12">
        <v>1071.3</v>
      </c>
      <c r="G347" s="12">
        <v>2.2000000000000002</v>
      </c>
    </row>
    <row r="348" spans="1:7" ht="15.75" x14ac:dyDescent="0.25">
      <c r="A348" s="19" t="s">
        <v>274</v>
      </c>
      <c r="B348" s="43" t="s">
        <v>275</v>
      </c>
      <c r="C348" s="34" t="s">
        <v>271</v>
      </c>
      <c r="D348" s="38">
        <f>E348+G348</f>
        <v>0.5</v>
      </c>
      <c r="E348" s="12">
        <v>0.5</v>
      </c>
      <c r="F348" s="12">
        <v>0.4</v>
      </c>
      <c r="G348" s="12"/>
    </row>
    <row r="349" spans="1:7" ht="15.75" x14ac:dyDescent="0.25">
      <c r="A349" s="19" t="s">
        <v>349</v>
      </c>
      <c r="B349" s="43" t="s">
        <v>350</v>
      </c>
      <c r="C349" s="34" t="s">
        <v>271</v>
      </c>
      <c r="D349" s="38">
        <f>E349+G349</f>
        <v>1.4</v>
      </c>
      <c r="E349" s="12">
        <v>1.4</v>
      </c>
      <c r="F349" s="12"/>
      <c r="G349" s="12"/>
    </row>
    <row r="350" spans="1:7" ht="15.75" x14ac:dyDescent="0.25">
      <c r="A350" s="19" t="s">
        <v>272</v>
      </c>
      <c r="B350" s="77" t="s">
        <v>347</v>
      </c>
      <c r="C350" s="34" t="s">
        <v>42</v>
      </c>
      <c r="D350" s="38">
        <f t="shared" si="4"/>
        <v>435</v>
      </c>
      <c r="E350" s="12">
        <v>435</v>
      </c>
      <c r="F350" s="12">
        <v>203.6</v>
      </c>
      <c r="G350" s="12"/>
    </row>
    <row r="351" spans="1:7" ht="15.75" x14ac:dyDescent="0.25">
      <c r="A351" s="19" t="s">
        <v>348</v>
      </c>
      <c r="B351" s="43" t="s">
        <v>337</v>
      </c>
      <c r="C351" s="34" t="s">
        <v>94</v>
      </c>
      <c r="D351" s="38">
        <f t="shared" si="4"/>
        <v>7.8</v>
      </c>
      <c r="E351" s="12">
        <v>7.8</v>
      </c>
      <c r="F351" s="12"/>
      <c r="G351" s="12"/>
    </row>
    <row r="352" spans="1:7" ht="15.75" x14ac:dyDescent="0.25">
      <c r="A352" s="19" t="s">
        <v>272</v>
      </c>
      <c r="B352" s="43" t="s">
        <v>338</v>
      </c>
      <c r="C352" s="34" t="s">
        <v>222</v>
      </c>
      <c r="D352" s="38">
        <f t="shared" si="4"/>
        <v>21.2</v>
      </c>
      <c r="E352" s="12">
        <v>21.2</v>
      </c>
      <c r="F352" s="12"/>
      <c r="G352" s="12"/>
    </row>
    <row r="353" spans="1:7" ht="15.75" x14ac:dyDescent="0.25">
      <c r="A353" s="19"/>
      <c r="B353" s="99" t="s">
        <v>460</v>
      </c>
      <c r="C353" s="19"/>
      <c r="D353" s="97">
        <f t="shared" si="4"/>
        <v>11.8</v>
      </c>
      <c r="E353" s="94">
        <f>E354</f>
        <v>11.8</v>
      </c>
      <c r="F353" s="94">
        <f>F354</f>
        <v>7.1</v>
      </c>
      <c r="G353" s="94">
        <f>G354</f>
        <v>0</v>
      </c>
    </row>
    <row r="354" spans="1:7" ht="15.75" x14ac:dyDescent="0.25">
      <c r="A354" s="19" t="s">
        <v>230</v>
      </c>
      <c r="B354" s="70" t="s">
        <v>461</v>
      </c>
      <c r="C354" s="19" t="s">
        <v>69</v>
      </c>
      <c r="D354" s="38">
        <f t="shared" si="4"/>
        <v>11.8</v>
      </c>
      <c r="E354" s="12">
        <v>11.8</v>
      </c>
      <c r="F354" s="12">
        <v>7.1</v>
      </c>
      <c r="G354" s="12"/>
    </row>
    <row r="355" spans="1:7" ht="31.5" x14ac:dyDescent="0.25">
      <c r="A355" s="19"/>
      <c r="B355" s="55" t="s">
        <v>464</v>
      </c>
      <c r="C355" s="56"/>
      <c r="D355" s="35">
        <f t="shared" si="4"/>
        <v>3176.8</v>
      </c>
      <c r="E355" s="14">
        <f>E356+E361</f>
        <v>3167.5</v>
      </c>
      <c r="F355" s="14">
        <f>F356+F361</f>
        <v>2108.9</v>
      </c>
      <c r="G355" s="14">
        <f>G356+G361</f>
        <v>9.3000000000000007</v>
      </c>
    </row>
    <row r="356" spans="1:7" ht="15.75" x14ac:dyDescent="0.25">
      <c r="A356" s="19"/>
      <c r="B356" s="93" t="s">
        <v>252</v>
      </c>
      <c r="C356" s="56"/>
      <c r="D356" s="97">
        <f t="shared" si="4"/>
        <v>3156.8</v>
      </c>
      <c r="E356" s="94">
        <f>E357+E358+E359+E360</f>
        <v>3147.5</v>
      </c>
      <c r="F356" s="94">
        <f>F357+F358+F359+F360</f>
        <v>2096.5</v>
      </c>
      <c r="G356" s="94">
        <f>G357+G358+G359+G360</f>
        <v>9.3000000000000007</v>
      </c>
    </row>
    <row r="357" spans="1:7" ht="16.149999999999999" customHeight="1" x14ac:dyDescent="0.25">
      <c r="A357" s="19" t="s">
        <v>272</v>
      </c>
      <c r="B357" s="77" t="s">
        <v>346</v>
      </c>
      <c r="C357" s="34" t="s">
        <v>271</v>
      </c>
      <c r="D357" s="38">
        <f t="shared" si="4"/>
        <v>2454.2000000000003</v>
      </c>
      <c r="E357" s="12">
        <v>2444.9</v>
      </c>
      <c r="F357" s="12">
        <v>1793.4</v>
      </c>
      <c r="G357" s="12">
        <v>9.3000000000000007</v>
      </c>
    </row>
    <row r="358" spans="1:7" ht="15.75" x14ac:dyDescent="0.25">
      <c r="A358" s="19" t="s">
        <v>272</v>
      </c>
      <c r="B358" s="77" t="s">
        <v>347</v>
      </c>
      <c r="C358" s="34" t="s">
        <v>42</v>
      </c>
      <c r="D358" s="38">
        <f t="shared" si="4"/>
        <v>621.29999999999995</v>
      </c>
      <c r="E358" s="12">
        <v>621.29999999999995</v>
      </c>
      <c r="F358" s="12">
        <v>297.5</v>
      </c>
      <c r="G358" s="12"/>
    </row>
    <row r="359" spans="1:7" ht="15.75" x14ac:dyDescent="0.25">
      <c r="A359" s="19" t="s">
        <v>348</v>
      </c>
      <c r="B359" s="43" t="s">
        <v>337</v>
      </c>
      <c r="C359" s="34" t="s">
        <v>94</v>
      </c>
      <c r="D359" s="38">
        <f t="shared" si="4"/>
        <v>46.4</v>
      </c>
      <c r="E359" s="12">
        <v>46.4</v>
      </c>
      <c r="F359" s="12">
        <v>5.6</v>
      </c>
      <c r="G359" s="12"/>
    </row>
    <row r="360" spans="1:7" ht="15.75" x14ac:dyDescent="0.25">
      <c r="A360" s="19" t="s">
        <v>272</v>
      </c>
      <c r="B360" s="43" t="s">
        <v>338</v>
      </c>
      <c r="C360" s="34" t="s">
        <v>222</v>
      </c>
      <c r="D360" s="38">
        <f t="shared" si="4"/>
        <v>34.9</v>
      </c>
      <c r="E360" s="12">
        <v>34.9</v>
      </c>
      <c r="F360" s="12"/>
      <c r="G360" s="12"/>
    </row>
    <row r="361" spans="1:7" ht="15.75" x14ac:dyDescent="0.25">
      <c r="A361" s="19"/>
      <c r="B361" s="99" t="s">
        <v>460</v>
      </c>
      <c r="C361" s="19"/>
      <c r="D361" s="97">
        <f t="shared" si="4"/>
        <v>20</v>
      </c>
      <c r="E361" s="94">
        <f>E362</f>
        <v>20</v>
      </c>
      <c r="F361" s="94">
        <f>F362</f>
        <v>12.4</v>
      </c>
      <c r="G361" s="94">
        <f>G362</f>
        <v>0</v>
      </c>
    </row>
    <row r="362" spans="1:7" ht="15.75" x14ac:dyDescent="0.25">
      <c r="A362" s="19" t="s">
        <v>230</v>
      </c>
      <c r="B362" s="70" t="s">
        <v>461</v>
      </c>
      <c r="C362" s="19" t="s">
        <v>69</v>
      </c>
      <c r="D362" s="38">
        <f t="shared" si="4"/>
        <v>20</v>
      </c>
      <c r="E362" s="12">
        <v>20</v>
      </c>
      <c r="F362" s="12">
        <v>12.4</v>
      </c>
      <c r="G362" s="12"/>
    </row>
    <row r="363" spans="1:7" ht="31.5" x14ac:dyDescent="0.25">
      <c r="A363" s="19"/>
      <c r="B363" s="55" t="s">
        <v>465</v>
      </c>
      <c r="C363" s="56"/>
      <c r="D363" s="35">
        <f t="shared" si="4"/>
        <v>1532.6000000000001</v>
      </c>
      <c r="E363" s="14">
        <f>E364+E370</f>
        <v>1469.9</v>
      </c>
      <c r="F363" s="14">
        <f>F364+F370</f>
        <v>904.69999999999993</v>
      </c>
      <c r="G363" s="14">
        <f>G364+G370</f>
        <v>62.7</v>
      </c>
    </row>
    <row r="364" spans="1:7" ht="15.75" x14ac:dyDescent="0.25">
      <c r="A364" s="19"/>
      <c r="B364" s="93" t="s">
        <v>252</v>
      </c>
      <c r="C364" s="56"/>
      <c r="D364" s="97">
        <f t="shared" si="4"/>
        <v>1514.0000000000002</v>
      </c>
      <c r="E364" s="94">
        <f>E365+E366+E367+E368+E369</f>
        <v>1451.3000000000002</v>
      </c>
      <c r="F364" s="94">
        <f>F365+F366+F367+F368+F369</f>
        <v>893.4</v>
      </c>
      <c r="G364" s="94">
        <f>G365+G366+G367+G368+G369</f>
        <v>62.7</v>
      </c>
    </row>
    <row r="365" spans="1:7" ht="15" customHeight="1" x14ac:dyDescent="0.25">
      <c r="A365" s="19" t="s">
        <v>272</v>
      </c>
      <c r="B365" s="77" t="s">
        <v>346</v>
      </c>
      <c r="C365" s="34" t="s">
        <v>271</v>
      </c>
      <c r="D365" s="38">
        <f t="shared" si="4"/>
        <v>1096.7</v>
      </c>
      <c r="E365" s="12">
        <v>1056.3</v>
      </c>
      <c r="F365" s="12">
        <v>794.1</v>
      </c>
      <c r="G365" s="12">
        <v>40.4</v>
      </c>
    </row>
    <row r="366" spans="1:7" ht="15.75" x14ac:dyDescent="0.25">
      <c r="A366" s="19" t="s">
        <v>274</v>
      </c>
      <c r="B366" s="43" t="s">
        <v>275</v>
      </c>
      <c r="C366" s="34" t="s">
        <v>271</v>
      </c>
      <c r="D366" s="38">
        <f t="shared" si="4"/>
        <v>2.4</v>
      </c>
      <c r="E366" s="12">
        <v>2.4</v>
      </c>
      <c r="F366" s="12">
        <v>1.8</v>
      </c>
      <c r="G366" s="12"/>
    </row>
    <row r="367" spans="1:7" ht="15.75" x14ac:dyDescent="0.25">
      <c r="A367" s="19" t="s">
        <v>349</v>
      </c>
      <c r="B367" s="43" t="s">
        <v>350</v>
      </c>
      <c r="C367" s="34" t="s">
        <v>271</v>
      </c>
      <c r="D367" s="38">
        <f t="shared" si="4"/>
        <v>2.4</v>
      </c>
      <c r="E367" s="12">
        <v>2.4</v>
      </c>
      <c r="F367" s="12"/>
      <c r="G367" s="12"/>
    </row>
    <row r="368" spans="1:7" ht="15.75" x14ac:dyDescent="0.25">
      <c r="A368" s="19" t="s">
        <v>272</v>
      </c>
      <c r="B368" s="77" t="s">
        <v>347</v>
      </c>
      <c r="C368" s="34" t="s">
        <v>42</v>
      </c>
      <c r="D368" s="38">
        <f t="shared" si="4"/>
        <v>400</v>
      </c>
      <c r="E368" s="12">
        <v>377.7</v>
      </c>
      <c r="F368" s="12">
        <v>91.4</v>
      </c>
      <c r="G368" s="12">
        <v>22.3</v>
      </c>
    </row>
    <row r="369" spans="1:7" ht="15.75" x14ac:dyDescent="0.25">
      <c r="A369" s="19" t="s">
        <v>348</v>
      </c>
      <c r="B369" s="43" t="s">
        <v>337</v>
      </c>
      <c r="C369" s="34" t="s">
        <v>94</v>
      </c>
      <c r="D369" s="38">
        <f t="shared" si="4"/>
        <v>12.5</v>
      </c>
      <c r="E369" s="12">
        <v>12.5</v>
      </c>
      <c r="F369" s="12">
        <v>6.1</v>
      </c>
      <c r="G369" s="12"/>
    </row>
    <row r="370" spans="1:7" ht="15.75" x14ac:dyDescent="0.25">
      <c r="A370" s="19"/>
      <c r="B370" s="99" t="s">
        <v>460</v>
      </c>
      <c r="C370" s="19"/>
      <c r="D370" s="97">
        <f t="shared" si="4"/>
        <v>18.600000000000001</v>
      </c>
      <c r="E370" s="94">
        <f>E371</f>
        <v>18.600000000000001</v>
      </c>
      <c r="F370" s="94">
        <f>F371</f>
        <v>11.3</v>
      </c>
      <c r="G370" s="94">
        <f>G371</f>
        <v>0</v>
      </c>
    </row>
    <row r="371" spans="1:7" ht="15.75" x14ac:dyDescent="0.25">
      <c r="A371" s="19" t="s">
        <v>230</v>
      </c>
      <c r="B371" s="70" t="s">
        <v>461</v>
      </c>
      <c r="C371" s="19" t="s">
        <v>69</v>
      </c>
      <c r="D371" s="38">
        <f t="shared" si="4"/>
        <v>18.600000000000001</v>
      </c>
      <c r="E371" s="12">
        <v>18.600000000000001</v>
      </c>
      <c r="F371" s="12">
        <v>11.3</v>
      </c>
      <c r="G371" s="12"/>
    </row>
    <row r="372" spans="1:7" ht="15.75" x14ac:dyDescent="0.25">
      <c r="A372" s="19"/>
      <c r="B372" s="55" t="s">
        <v>353</v>
      </c>
      <c r="C372" s="56"/>
      <c r="D372" s="35">
        <f t="shared" si="4"/>
        <v>2077.1999999999998</v>
      </c>
      <c r="E372" s="14">
        <f>E373+E380</f>
        <v>2074.1</v>
      </c>
      <c r="F372" s="14">
        <f>F373+F380</f>
        <v>1350.5</v>
      </c>
      <c r="G372" s="14">
        <f>G373+G380</f>
        <v>3.1</v>
      </c>
    </row>
    <row r="373" spans="1:7" ht="15.75" x14ac:dyDescent="0.25">
      <c r="A373" s="19"/>
      <c r="B373" s="93" t="s">
        <v>252</v>
      </c>
      <c r="C373" s="56"/>
      <c r="D373" s="97">
        <f t="shared" si="4"/>
        <v>2061.6999999999998</v>
      </c>
      <c r="E373" s="94">
        <f>E374+E375+E376+E377+E378+E379</f>
        <v>2058.6</v>
      </c>
      <c r="F373" s="94">
        <f>F374+F375+F376+F377+F378+F379</f>
        <v>1341.1</v>
      </c>
      <c r="G373" s="94">
        <f>G374+G375+G376+G377+G378+G379</f>
        <v>3.1</v>
      </c>
    </row>
    <row r="374" spans="1:7" ht="15.6" customHeight="1" x14ac:dyDescent="0.25">
      <c r="A374" s="19" t="s">
        <v>272</v>
      </c>
      <c r="B374" s="77" t="s">
        <v>346</v>
      </c>
      <c r="C374" s="34" t="s">
        <v>271</v>
      </c>
      <c r="D374" s="38">
        <f t="shared" si="4"/>
        <v>1484.1999999999998</v>
      </c>
      <c r="E374" s="12">
        <v>1481.1</v>
      </c>
      <c r="F374" s="12">
        <v>1109.0999999999999</v>
      </c>
      <c r="G374" s="12">
        <v>3.1</v>
      </c>
    </row>
    <row r="375" spans="1:7" ht="15.75" x14ac:dyDescent="0.25">
      <c r="A375" s="19" t="s">
        <v>274</v>
      </c>
      <c r="B375" s="43" t="s">
        <v>275</v>
      </c>
      <c r="C375" s="34" t="s">
        <v>271</v>
      </c>
      <c r="D375" s="38">
        <f t="shared" si="4"/>
        <v>2.5</v>
      </c>
      <c r="E375" s="12">
        <v>2.5</v>
      </c>
      <c r="F375" s="12">
        <v>1.9</v>
      </c>
      <c r="G375" s="12"/>
    </row>
    <row r="376" spans="1:7" ht="15.75" x14ac:dyDescent="0.25">
      <c r="A376" s="19" t="s">
        <v>349</v>
      </c>
      <c r="B376" s="43" t="s">
        <v>350</v>
      </c>
      <c r="C376" s="34" t="s">
        <v>271</v>
      </c>
      <c r="D376" s="38">
        <f t="shared" si="4"/>
        <v>2.1</v>
      </c>
      <c r="E376" s="12">
        <v>2.1</v>
      </c>
      <c r="F376" s="12"/>
      <c r="G376" s="12"/>
    </row>
    <row r="377" spans="1:7" ht="15.75" x14ac:dyDescent="0.25">
      <c r="A377" s="19" t="s">
        <v>272</v>
      </c>
      <c r="B377" s="77" t="s">
        <v>347</v>
      </c>
      <c r="C377" s="34" t="s">
        <v>42</v>
      </c>
      <c r="D377" s="38">
        <f t="shared" si="4"/>
        <v>507.4</v>
      </c>
      <c r="E377" s="12">
        <v>507.4</v>
      </c>
      <c r="F377" s="12">
        <v>230.1</v>
      </c>
      <c r="G377" s="12"/>
    </row>
    <row r="378" spans="1:7" ht="15.75" x14ac:dyDescent="0.25">
      <c r="A378" s="19" t="s">
        <v>348</v>
      </c>
      <c r="B378" s="43" t="s">
        <v>337</v>
      </c>
      <c r="C378" s="34" t="s">
        <v>94</v>
      </c>
      <c r="D378" s="38">
        <f t="shared" ref="D378:D482" si="5">E378+G378</f>
        <v>40.5</v>
      </c>
      <c r="E378" s="12">
        <v>40.5</v>
      </c>
      <c r="F378" s="12"/>
      <c r="G378" s="12"/>
    </row>
    <row r="379" spans="1:7" ht="15.75" x14ac:dyDescent="0.25">
      <c r="A379" s="19" t="s">
        <v>272</v>
      </c>
      <c r="B379" s="43" t="s">
        <v>338</v>
      </c>
      <c r="C379" s="34" t="s">
        <v>222</v>
      </c>
      <c r="D379" s="38">
        <f t="shared" si="5"/>
        <v>25</v>
      </c>
      <c r="E379" s="12">
        <v>25</v>
      </c>
      <c r="F379" s="12"/>
      <c r="G379" s="12"/>
    </row>
    <row r="380" spans="1:7" ht="15.75" x14ac:dyDescent="0.25">
      <c r="A380" s="19"/>
      <c r="B380" s="99" t="s">
        <v>460</v>
      </c>
      <c r="C380" s="19"/>
      <c r="D380" s="97">
        <f t="shared" si="5"/>
        <v>15.5</v>
      </c>
      <c r="E380" s="94">
        <f>E381</f>
        <v>15.5</v>
      </c>
      <c r="F380" s="94">
        <f>F381</f>
        <v>9.4</v>
      </c>
      <c r="G380" s="94">
        <f>G381</f>
        <v>0</v>
      </c>
    </row>
    <row r="381" spans="1:7" ht="15.75" x14ac:dyDescent="0.25">
      <c r="A381" s="19" t="s">
        <v>230</v>
      </c>
      <c r="B381" s="70" t="s">
        <v>461</v>
      </c>
      <c r="C381" s="19" t="s">
        <v>69</v>
      </c>
      <c r="D381" s="38">
        <f t="shared" si="5"/>
        <v>15.5</v>
      </c>
      <c r="E381" s="12">
        <v>15.5</v>
      </c>
      <c r="F381" s="12">
        <v>9.4</v>
      </c>
      <c r="G381" s="12"/>
    </row>
    <row r="382" spans="1:7" ht="15.75" x14ac:dyDescent="0.25">
      <c r="A382" s="19"/>
      <c r="B382" s="55" t="s">
        <v>466</v>
      </c>
      <c r="C382" s="56"/>
      <c r="D382" s="35">
        <f t="shared" si="5"/>
        <v>1059.4000000000001</v>
      </c>
      <c r="E382" s="14">
        <f>E383+E389</f>
        <v>1049</v>
      </c>
      <c r="F382" s="14">
        <f>F383+F389</f>
        <v>688.5</v>
      </c>
      <c r="G382" s="14">
        <f>G383+G389</f>
        <v>10.4</v>
      </c>
    </row>
    <row r="383" spans="1:7" ht="15.75" x14ac:dyDescent="0.25">
      <c r="A383" s="19"/>
      <c r="B383" s="93" t="s">
        <v>252</v>
      </c>
      <c r="C383" s="56"/>
      <c r="D383" s="97">
        <f t="shared" si="5"/>
        <v>1055.5</v>
      </c>
      <c r="E383" s="94">
        <f>E384+E385+E386+E387+E388</f>
        <v>1045.0999999999999</v>
      </c>
      <c r="F383" s="94">
        <f>F384+F385+F386+F387+F388</f>
        <v>686.1</v>
      </c>
      <c r="G383" s="94">
        <f>G384+G385+G386+G387+G388</f>
        <v>10.4</v>
      </c>
    </row>
    <row r="384" spans="1:7" ht="16.899999999999999" customHeight="1" x14ac:dyDescent="0.25">
      <c r="A384" s="19" t="s">
        <v>272</v>
      </c>
      <c r="B384" s="77" t="s">
        <v>346</v>
      </c>
      <c r="C384" s="34" t="s">
        <v>271</v>
      </c>
      <c r="D384" s="38">
        <f t="shared" si="5"/>
        <v>633.5</v>
      </c>
      <c r="E384" s="12">
        <v>623.1</v>
      </c>
      <c r="F384" s="12">
        <v>469.1</v>
      </c>
      <c r="G384" s="12">
        <v>10.4</v>
      </c>
    </row>
    <row r="385" spans="1:7" ht="15.75" x14ac:dyDescent="0.25">
      <c r="A385" s="19" t="s">
        <v>349</v>
      </c>
      <c r="B385" s="43" t="s">
        <v>350</v>
      </c>
      <c r="C385" s="34" t="s">
        <v>271</v>
      </c>
      <c r="D385" s="38">
        <f>E385+G385</f>
        <v>1</v>
      </c>
      <c r="E385" s="12">
        <v>1</v>
      </c>
      <c r="F385" s="12"/>
      <c r="G385" s="12"/>
    </row>
    <row r="386" spans="1:7" ht="15.75" x14ac:dyDescent="0.25">
      <c r="A386" s="19" t="s">
        <v>272</v>
      </c>
      <c r="B386" s="77" t="s">
        <v>347</v>
      </c>
      <c r="C386" s="34" t="s">
        <v>42</v>
      </c>
      <c r="D386" s="38">
        <f t="shared" si="5"/>
        <v>389.4</v>
      </c>
      <c r="E386" s="12">
        <v>389.4</v>
      </c>
      <c r="F386" s="12">
        <v>217</v>
      </c>
      <c r="G386" s="12"/>
    </row>
    <row r="387" spans="1:7" ht="15.75" x14ac:dyDescent="0.25">
      <c r="A387" s="19" t="s">
        <v>348</v>
      </c>
      <c r="B387" s="77" t="s">
        <v>354</v>
      </c>
      <c r="C387" s="34" t="s">
        <v>94</v>
      </c>
      <c r="D387" s="38">
        <f t="shared" si="5"/>
        <v>19</v>
      </c>
      <c r="E387" s="12">
        <v>19</v>
      </c>
      <c r="F387" s="12"/>
      <c r="G387" s="12"/>
    </row>
    <row r="388" spans="1:7" ht="15.75" x14ac:dyDescent="0.25">
      <c r="A388" s="19" t="s">
        <v>272</v>
      </c>
      <c r="B388" s="43" t="s">
        <v>338</v>
      </c>
      <c r="C388" s="34" t="s">
        <v>222</v>
      </c>
      <c r="D388" s="38">
        <f t="shared" si="5"/>
        <v>12.6</v>
      </c>
      <c r="E388" s="12">
        <v>12.6</v>
      </c>
      <c r="F388" s="12"/>
      <c r="G388" s="12"/>
    </row>
    <row r="389" spans="1:7" ht="15.75" x14ac:dyDescent="0.25">
      <c r="A389" s="19"/>
      <c r="B389" s="99" t="s">
        <v>460</v>
      </c>
      <c r="C389" s="19"/>
      <c r="D389" s="97">
        <f t="shared" si="5"/>
        <v>3.9</v>
      </c>
      <c r="E389" s="94">
        <f>E390</f>
        <v>3.9</v>
      </c>
      <c r="F389" s="94">
        <f>F390</f>
        <v>2.4</v>
      </c>
      <c r="G389" s="94">
        <f>G390</f>
        <v>0</v>
      </c>
    </row>
    <row r="390" spans="1:7" ht="15.75" x14ac:dyDescent="0.25">
      <c r="A390" s="19" t="s">
        <v>230</v>
      </c>
      <c r="B390" s="70" t="s">
        <v>461</v>
      </c>
      <c r="C390" s="19" t="s">
        <v>69</v>
      </c>
      <c r="D390" s="38">
        <f t="shared" si="5"/>
        <v>3.9</v>
      </c>
      <c r="E390" s="12">
        <v>3.9</v>
      </c>
      <c r="F390" s="12">
        <v>2.4</v>
      </c>
      <c r="G390" s="12"/>
    </row>
    <row r="391" spans="1:7" ht="15.75" x14ac:dyDescent="0.25">
      <c r="A391" s="19"/>
      <c r="B391" s="55" t="s">
        <v>355</v>
      </c>
      <c r="C391" s="56"/>
      <c r="D391" s="35">
        <f t="shared" si="5"/>
        <v>935.80000000000007</v>
      </c>
      <c r="E391" s="14">
        <f>E392+E397</f>
        <v>922.2</v>
      </c>
      <c r="F391" s="14">
        <f>F392+F397</f>
        <v>636.9</v>
      </c>
      <c r="G391" s="14">
        <f>G392+G397</f>
        <v>13.6</v>
      </c>
    </row>
    <row r="392" spans="1:7" ht="15.75" x14ac:dyDescent="0.25">
      <c r="A392" s="19"/>
      <c r="B392" s="93" t="s">
        <v>252</v>
      </c>
      <c r="C392" s="56"/>
      <c r="D392" s="97">
        <f t="shared" si="5"/>
        <v>931.90000000000009</v>
      </c>
      <c r="E392" s="94">
        <f>E393+E394+E395+E396</f>
        <v>918.30000000000007</v>
      </c>
      <c r="F392" s="94">
        <f>F393+F394+F395+F396</f>
        <v>634.5</v>
      </c>
      <c r="G392" s="94">
        <f>G393+G394+G395+G396</f>
        <v>13.6</v>
      </c>
    </row>
    <row r="393" spans="1:7" ht="13.15" customHeight="1" x14ac:dyDescent="0.25">
      <c r="A393" s="19" t="s">
        <v>272</v>
      </c>
      <c r="B393" s="77" t="s">
        <v>346</v>
      </c>
      <c r="C393" s="34" t="s">
        <v>271</v>
      </c>
      <c r="D393" s="38">
        <f t="shared" si="5"/>
        <v>612.70000000000005</v>
      </c>
      <c r="E393" s="12">
        <v>612.70000000000005</v>
      </c>
      <c r="F393" s="12">
        <v>461.2</v>
      </c>
      <c r="G393" s="12"/>
    </row>
    <row r="394" spans="1:7" ht="15.75" x14ac:dyDescent="0.25">
      <c r="A394" s="19" t="s">
        <v>349</v>
      </c>
      <c r="B394" s="43" t="s">
        <v>350</v>
      </c>
      <c r="C394" s="34" t="s">
        <v>271</v>
      </c>
      <c r="D394" s="38">
        <f t="shared" si="5"/>
        <v>0.8</v>
      </c>
      <c r="E394" s="12">
        <v>0.8</v>
      </c>
      <c r="F394" s="12"/>
      <c r="G394" s="12"/>
    </row>
    <row r="395" spans="1:7" ht="15.75" x14ac:dyDescent="0.25">
      <c r="A395" s="19" t="s">
        <v>272</v>
      </c>
      <c r="B395" s="77" t="s">
        <v>347</v>
      </c>
      <c r="C395" s="34" t="s">
        <v>42</v>
      </c>
      <c r="D395" s="38">
        <f t="shared" si="5"/>
        <v>318.3</v>
      </c>
      <c r="E395" s="12">
        <v>304.7</v>
      </c>
      <c r="F395" s="12">
        <v>173.3</v>
      </c>
      <c r="G395" s="12">
        <v>13.6</v>
      </c>
    </row>
    <row r="396" spans="1:7" ht="15.75" x14ac:dyDescent="0.25">
      <c r="A396" s="19" t="s">
        <v>348</v>
      </c>
      <c r="B396" s="43" t="s">
        <v>337</v>
      </c>
      <c r="C396" s="34" t="s">
        <v>94</v>
      </c>
      <c r="D396" s="38">
        <f t="shared" si="5"/>
        <v>0.1</v>
      </c>
      <c r="E396" s="12">
        <v>0.1</v>
      </c>
      <c r="F396" s="12"/>
      <c r="G396" s="12"/>
    </row>
    <row r="397" spans="1:7" ht="15.75" x14ac:dyDescent="0.25">
      <c r="A397" s="19"/>
      <c r="B397" s="99" t="s">
        <v>460</v>
      </c>
      <c r="C397" s="19"/>
      <c r="D397" s="97">
        <f t="shared" si="5"/>
        <v>3.9</v>
      </c>
      <c r="E397" s="94">
        <f>E398</f>
        <v>3.9</v>
      </c>
      <c r="F397" s="94">
        <f>F398</f>
        <v>2.4</v>
      </c>
      <c r="G397" s="94">
        <f>G398</f>
        <v>0</v>
      </c>
    </row>
    <row r="398" spans="1:7" ht="15.75" x14ac:dyDescent="0.25">
      <c r="A398" s="19" t="s">
        <v>230</v>
      </c>
      <c r="B398" s="70" t="s">
        <v>461</v>
      </c>
      <c r="C398" s="19" t="s">
        <v>69</v>
      </c>
      <c r="D398" s="38">
        <f t="shared" si="5"/>
        <v>3.9</v>
      </c>
      <c r="E398" s="12">
        <v>3.9</v>
      </c>
      <c r="F398" s="12">
        <v>2.4</v>
      </c>
      <c r="G398" s="12"/>
    </row>
    <row r="399" spans="1:7" ht="15.75" x14ac:dyDescent="0.25">
      <c r="A399" s="19"/>
      <c r="B399" s="55" t="s">
        <v>356</v>
      </c>
      <c r="C399" s="56"/>
      <c r="D399" s="35">
        <f t="shared" si="5"/>
        <v>1526.9999999999998</v>
      </c>
      <c r="E399" s="14">
        <f>E400+E406</f>
        <v>1526.9999999999998</v>
      </c>
      <c r="F399" s="14">
        <f>F400+F406</f>
        <v>1001.4</v>
      </c>
      <c r="G399" s="14">
        <f>G400+G406</f>
        <v>0</v>
      </c>
    </row>
    <row r="400" spans="1:7" ht="15.75" x14ac:dyDescent="0.25">
      <c r="A400" s="19"/>
      <c r="B400" s="93" t="s">
        <v>252</v>
      </c>
      <c r="C400" s="56"/>
      <c r="D400" s="97">
        <f t="shared" si="5"/>
        <v>1518.1999999999998</v>
      </c>
      <c r="E400" s="94">
        <f>E401+E402+E403+E404+E405</f>
        <v>1518.1999999999998</v>
      </c>
      <c r="F400" s="94">
        <f>F401+F402+F403+F404+F405</f>
        <v>996</v>
      </c>
      <c r="G400" s="94">
        <f>G401+G402+G403+G404+G405</f>
        <v>0</v>
      </c>
    </row>
    <row r="401" spans="1:7" ht="16.149999999999999" customHeight="1" x14ac:dyDescent="0.25">
      <c r="A401" s="19" t="s">
        <v>272</v>
      </c>
      <c r="B401" s="77" t="s">
        <v>346</v>
      </c>
      <c r="C401" s="34" t="s">
        <v>271</v>
      </c>
      <c r="D401" s="38">
        <f t="shared" si="5"/>
        <v>968.3</v>
      </c>
      <c r="E401" s="12">
        <v>968.3</v>
      </c>
      <c r="F401" s="12">
        <v>725.6</v>
      </c>
      <c r="G401" s="12"/>
    </row>
    <row r="402" spans="1:7" ht="15.75" x14ac:dyDescent="0.25">
      <c r="A402" s="19" t="s">
        <v>349</v>
      </c>
      <c r="B402" s="43" t="s">
        <v>350</v>
      </c>
      <c r="C402" s="34" t="s">
        <v>271</v>
      </c>
      <c r="D402" s="38">
        <f>E402+G402</f>
        <v>1.3</v>
      </c>
      <c r="E402" s="12">
        <v>1.3</v>
      </c>
      <c r="F402" s="12"/>
      <c r="G402" s="12"/>
    </row>
    <row r="403" spans="1:7" ht="15.75" x14ac:dyDescent="0.25">
      <c r="A403" s="19" t="s">
        <v>272</v>
      </c>
      <c r="B403" s="77" t="s">
        <v>347</v>
      </c>
      <c r="C403" s="34" t="s">
        <v>42</v>
      </c>
      <c r="D403" s="38">
        <f t="shared" si="5"/>
        <v>492.6</v>
      </c>
      <c r="E403" s="12">
        <v>492.6</v>
      </c>
      <c r="F403" s="12">
        <v>270.39999999999998</v>
      </c>
      <c r="G403" s="12"/>
    </row>
    <row r="404" spans="1:7" ht="15.75" x14ac:dyDescent="0.25">
      <c r="A404" s="19" t="s">
        <v>348</v>
      </c>
      <c r="B404" s="43" t="s">
        <v>337</v>
      </c>
      <c r="C404" s="34" t="s">
        <v>94</v>
      </c>
      <c r="D404" s="38">
        <f t="shared" si="5"/>
        <v>37.5</v>
      </c>
      <c r="E404" s="12">
        <v>37.5</v>
      </c>
      <c r="F404" s="12"/>
      <c r="G404" s="12"/>
    </row>
    <row r="405" spans="1:7" ht="15.75" x14ac:dyDescent="0.25">
      <c r="A405" s="19" t="s">
        <v>272</v>
      </c>
      <c r="B405" s="43" t="s">
        <v>338</v>
      </c>
      <c r="C405" s="34" t="s">
        <v>222</v>
      </c>
      <c r="D405" s="38">
        <f t="shared" si="5"/>
        <v>18.5</v>
      </c>
      <c r="E405" s="12">
        <v>18.5</v>
      </c>
      <c r="F405" s="12"/>
      <c r="G405" s="12"/>
    </row>
    <row r="406" spans="1:7" ht="15.75" x14ac:dyDescent="0.25">
      <c r="A406" s="19"/>
      <c r="B406" s="99" t="s">
        <v>460</v>
      </c>
      <c r="C406" s="19"/>
      <c r="D406" s="97">
        <f t="shared" si="5"/>
        <v>8.8000000000000007</v>
      </c>
      <c r="E406" s="94">
        <f>E407</f>
        <v>8.8000000000000007</v>
      </c>
      <c r="F406" s="94">
        <f>F407</f>
        <v>5.4</v>
      </c>
      <c r="G406" s="94">
        <f>G407</f>
        <v>0</v>
      </c>
    </row>
    <row r="407" spans="1:7" ht="15.75" x14ac:dyDescent="0.25">
      <c r="A407" s="19" t="s">
        <v>230</v>
      </c>
      <c r="B407" s="70" t="s">
        <v>461</v>
      </c>
      <c r="C407" s="19" t="s">
        <v>69</v>
      </c>
      <c r="D407" s="38">
        <f t="shared" si="5"/>
        <v>8.8000000000000007</v>
      </c>
      <c r="E407" s="12">
        <v>8.8000000000000007</v>
      </c>
      <c r="F407" s="12">
        <v>5.4</v>
      </c>
      <c r="G407" s="12"/>
    </row>
    <row r="408" spans="1:7" ht="14.45" customHeight="1" x14ac:dyDescent="0.25">
      <c r="A408" s="19"/>
      <c r="B408" s="55" t="s">
        <v>357</v>
      </c>
      <c r="C408" s="56"/>
      <c r="D408" s="35">
        <f t="shared" si="5"/>
        <v>1232.3000000000002</v>
      </c>
      <c r="E408" s="14">
        <f>E409+E415</f>
        <v>1230.9000000000001</v>
      </c>
      <c r="F408" s="14">
        <f>F409+F415</f>
        <v>822.4</v>
      </c>
      <c r="G408" s="14">
        <f>G409+G415</f>
        <v>1.4</v>
      </c>
    </row>
    <row r="409" spans="1:7" ht="15.75" x14ac:dyDescent="0.25">
      <c r="A409" s="19"/>
      <c r="B409" s="93" t="s">
        <v>252</v>
      </c>
      <c r="C409" s="56"/>
      <c r="D409" s="97">
        <f t="shared" si="5"/>
        <v>1228.4000000000001</v>
      </c>
      <c r="E409" s="94">
        <f>E410+E411+E412+E413+E414</f>
        <v>1227</v>
      </c>
      <c r="F409" s="94">
        <f>F410+F411+F412+F413+F414</f>
        <v>820</v>
      </c>
      <c r="G409" s="94">
        <f>G410+G411+G412+G413+G414</f>
        <v>1.4</v>
      </c>
    </row>
    <row r="410" spans="1:7" ht="13.9" customHeight="1" x14ac:dyDescent="0.25">
      <c r="A410" s="19" t="s">
        <v>272</v>
      </c>
      <c r="B410" s="77" t="s">
        <v>346</v>
      </c>
      <c r="C410" s="34" t="s">
        <v>271</v>
      </c>
      <c r="D410" s="38">
        <f t="shared" si="5"/>
        <v>797.19999999999993</v>
      </c>
      <c r="E410" s="12">
        <v>795.8</v>
      </c>
      <c r="F410" s="12">
        <v>599.4</v>
      </c>
      <c r="G410" s="12">
        <v>1.4</v>
      </c>
    </row>
    <row r="411" spans="1:7" ht="15.75" x14ac:dyDescent="0.25">
      <c r="A411" s="19" t="s">
        <v>349</v>
      </c>
      <c r="B411" s="43" t="s">
        <v>350</v>
      </c>
      <c r="C411" s="34" t="s">
        <v>271</v>
      </c>
      <c r="D411" s="38">
        <f t="shared" si="5"/>
        <v>0.9</v>
      </c>
      <c r="E411" s="12">
        <v>0.9</v>
      </c>
      <c r="F411" s="12"/>
      <c r="G411" s="12"/>
    </row>
    <row r="412" spans="1:7" ht="15.75" x14ac:dyDescent="0.25">
      <c r="A412" s="19" t="s">
        <v>272</v>
      </c>
      <c r="B412" s="77" t="s">
        <v>347</v>
      </c>
      <c r="C412" s="34" t="s">
        <v>42</v>
      </c>
      <c r="D412" s="38">
        <f t="shared" si="5"/>
        <v>404.3</v>
      </c>
      <c r="E412" s="12">
        <v>404.3</v>
      </c>
      <c r="F412" s="12">
        <v>220.6</v>
      </c>
      <c r="G412" s="12"/>
    </row>
    <row r="413" spans="1:7" ht="15.75" x14ac:dyDescent="0.25">
      <c r="A413" s="19" t="s">
        <v>348</v>
      </c>
      <c r="B413" s="43" t="s">
        <v>337</v>
      </c>
      <c r="C413" s="34" t="s">
        <v>94</v>
      </c>
      <c r="D413" s="38">
        <f t="shared" si="5"/>
        <v>17.899999999999999</v>
      </c>
      <c r="E413" s="12">
        <v>17.899999999999999</v>
      </c>
      <c r="F413" s="12"/>
      <c r="G413" s="12"/>
    </row>
    <row r="414" spans="1:7" ht="15.75" x14ac:dyDescent="0.25">
      <c r="A414" s="19" t="s">
        <v>272</v>
      </c>
      <c r="B414" s="43" t="s">
        <v>338</v>
      </c>
      <c r="C414" s="34" t="s">
        <v>222</v>
      </c>
      <c r="D414" s="38">
        <f t="shared" si="5"/>
        <v>8.1</v>
      </c>
      <c r="E414" s="12">
        <v>8.1</v>
      </c>
      <c r="F414" s="12"/>
      <c r="G414" s="12"/>
    </row>
    <row r="415" spans="1:7" ht="15.75" x14ac:dyDescent="0.25">
      <c r="A415" s="19"/>
      <c r="B415" s="99" t="s">
        <v>460</v>
      </c>
      <c r="C415" s="19"/>
      <c r="D415" s="97">
        <f t="shared" si="5"/>
        <v>3.9</v>
      </c>
      <c r="E415" s="94">
        <f>E416</f>
        <v>3.9</v>
      </c>
      <c r="F415" s="94">
        <f>F416</f>
        <v>2.4</v>
      </c>
      <c r="G415" s="94">
        <f>G416</f>
        <v>0</v>
      </c>
    </row>
    <row r="416" spans="1:7" ht="15.75" x14ac:dyDescent="0.25">
      <c r="A416" s="19" t="s">
        <v>230</v>
      </c>
      <c r="B416" s="70" t="s">
        <v>461</v>
      </c>
      <c r="C416" s="19" t="s">
        <v>69</v>
      </c>
      <c r="D416" s="38">
        <f t="shared" si="5"/>
        <v>3.9</v>
      </c>
      <c r="E416" s="12">
        <v>3.9</v>
      </c>
      <c r="F416" s="12">
        <v>2.4</v>
      </c>
      <c r="G416" s="12"/>
    </row>
    <row r="417" spans="1:7" ht="15.75" x14ac:dyDescent="0.25">
      <c r="A417" s="19"/>
      <c r="B417" s="55" t="s">
        <v>358</v>
      </c>
      <c r="C417" s="56"/>
      <c r="D417" s="35">
        <f t="shared" si="5"/>
        <v>889.8</v>
      </c>
      <c r="E417" s="14">
        <f>E418+E424</f>
        <v>882.19999999999993</v>
      </c>
      <c r="F417" s="14">
        <f>F418+F424</f>
        <v>571</v>
      </c>
      <c r="G417" s="14">
        <f>G418+G424</f>
        <v>7.6000000000000005</v>
      </c>
    </row>
    <row r="418" spans="1:7" ht="15.75" x14ac:dyDescent="0.25">
      <c r="A418" s="19"/>
      <c r="B418" s="93" t="s">
        <v>252</v>
      </c>
      <c r="C418" s="56"/>
      <c r="D418" s="97">
        <f t="shared" si="5"/>
        <v>885.9</v>
      </c>
      <c r="E418" s="94">
        <f>E419+E420+E421+E422+E423</f>
        <v>878.3</v>
      </c>
      <c r="F418" s="94">
        <f>F419+F420+F421+F422+F423</f>
        <v>568.6</v>
      </c>
      <c r="G418" s="94">
        <f>G419+G420+G421+G422+G423</f>
        <v>7.6000000000000005</v>
      </c>
    </row>
    <row r="419" spans="1:7" ht="17.45" customHeight="1" x14ac:dyDescent="0.25">
      <c r="A419" s="19" t="s">
        <v>272</v>
      </c>
      <c r="B419" s="77" t="s">
        <v>346</v>
      </c>
      <c r="C419" s="34" t="s">
        <v>271</v>
      </c>
      <c r="D419" s="38">
        <f t="shared" si="5"/>
        <v>454.59999999999997</v>
      </c>
      <c r="E419" s="12">
        <v>451.4</v>
      </c>
      <c r="F419" s="12">
        <v>338</v>
      </c>
      <c r="G419" s="12">
        <v>3.2</v>
      </c>
    </row>
    <row r="420" spans="1:7" ht="15.75" x14ac:dyDescent="0.25">
      <c r="A420" s="19" t="s">
        <v>349</v>
      </c>
      <c r="B420" s="43" t="s">
        <v>350</v>
      </c>
      <c r="C420" s="34" t="s">
        <v>271</v>
      </c>
      <c r="D420" s="38">
        <f t="shared" si="5"/>
        <v>0.5</v>
      </c>
      <c r="E420" s="12">
        <v>0.5</v>
      </c>
      <c r="F420" s="12"/>
      <c r="G420" s="12"/>
    </row>
    <row r="421" spans="1:7" ht="15.75" x14ac:dyDescent="0.25">
      <c r="A421" s="19" t="s">
        <v>272</v>
      </c>
      <c r="B421" s="77" t="s">
        <v>347</v>
      </c>
      <c r="C421" s="34" t="s">
        <v>42</v>
      </c>
      <c r="D421" s="38">
        <f t="shared" si="5"/>
        <v>382.4</v>
      </c>
      <c r="E421" s="12">
        <v>382.4</v>
      </c>
      <c r="F421" s="12">
        <v>230.6</v>
      </c>
      <c r="G421" s="12"/>
    </row>
    <row r="422" spans="1:7" ht="15.75" x14ac:dyDescent="0.25">
      <c r="A422" s="19" t="s">
        <v>348</v>
      </c>
      <c r="B422" s="43" t="s">
        <v>337</v>
      </c>
      <c r="C422" s="34" t="s">
        <v>94</v>
      </c>
      <c r="D422" s="38">
        <f t="shared" si="5"/>
        <v>38.9</v>
      </c>
      <c r="E422" s="12">
        <v>34.5</v>
      </c>
      <c r="F422" s="12"/>
      <c r="G422" s="12">
        <v>4.4000000000000004</v>
      </c>
    </row>
    <row r="423" spans="1:7" ht="15.75" x14ac:dyDescent="0.25">
      <c r="A423" s="19" t="s">
        <v>272</v>
      </c>
      <c r="B423" s="43" t="s">
        <v>338</v>
      </c>
      <c r="C423" s="34" t="s">
        <v>222</v>
      </c>
      <c r="D423" s="38">
        <f t="shared" si="5"/>
        <v>9.5</v>
      </c>
      <c r="E423" s="12">
        <v>9.5</v>
      </c>
      <c r="F423" s="12"/>
      <c r="G423" s="12"/>
    </row>
    <row r="424" spans="1:7" ht="15.75" x14ac:dyDescent="0.25">
      <c r="A424" s="19"/>
      <c r="B424" s="99" t="s">
        <v>460</v>
      </c>
      <c r="C424" s="19"/>
      <c r="D424" s="97">
        <f t="shared" si="5"/>
        <v>3.9</v>
      </c>
      <c r="E424" s="94">
        <f>E425</f>
        <v>3.9</v>
      </c>
      <c r="F424" s="94">
        <f>F425</f>
        <v>2.4</v>
      </c>
      <c r="G424" s="94">
        <f>G425</f>
        <v>0</v>
      </c>
    </row>
    <row r="425" spans="1:7" ht="15.75" x14ac:dyDescent="0.25">
      <c r="A425" s="19" t="s">
        <v>230</v>
      </c>
      <c r="B425" s="70" t="s">
        <v>461</v>
      </c>
      <c r="C425" s="19" t="s">
        <v>69</v>
      </c>
      <c r="D425" s="38">
        <f t="shared" si="5"/>
        <v>3.9</v>
      </c>
      <c r="E425" s="12">
        <v>3.9</v>
      </c>
      <c r="F425" s="12">
        <v>2.4</v>
      </c>
      <c r="G425" s="12"/>
    </row>
    <row r="426" spans="1:7" ht="15.75" x14ac:dyDescent="0.25">
      <c r="A426" s="31"/>
      <c r="B426" s="33" t="s">
        <v>467</v>
      </c>
      <c r="C426" s="90"/>
      <c r="D426" s="35">
        <f t="shared" si="5"/>
        <v>198.29999999999998</v>
      </c>
      <c r="E426" s="14">
        <f>E427+E431</f>
        <v>189.79999999999998</v>
      </c>
      <c r="F426" s="14">
        <f>F427+F431</f>
        <v>125.3</v>
      </c>
      <c r="G426" s="14">
        <f>G427+G431</f>
        <v>8.5</v>
      </c>
    </row>
    <row r="427" spans="1:7" ht="15.75" x14ac:dyDescent="0.25">
      <c r="A427" s="19"/>
      <c r="B427" s="93" t="s">
        <v>252</v>
      </c>
      <c r="C427" s="56"/>
      <c r="D427" s="97">
        <f t="shared" si="5"/>
        <v>197.2</v>
      </c>
      <c r="E427" s="94">
        <f>E428+E429+E430</f>
        <v>188.7</v>
      </c>
      <c r="F427" s="94">
        <f>F428+F429+F430</f>
        <v>124.5</v>
      </c>
      <c r="G427" s="94">
        <f>G428+G429+G430</f>
        <v>8.5</v>
      </c>
    </row>
    <row r="428" spans="1:7" ht="15" customHeight="1" x14ac:dyDescent="0.25">
      <c r="A428" s="19" t="s">
        <v>272</v>
      </c>
      <c r="B428" s="77" t="s">
        <v>346</v>
      </c>
      <c r="C428" s="34" t="s">
        <v>271</v>
      </c>
      <c r="D428" s="38">
        <f t="shared" si="5"/>
        <v>99.5</v>
      </c>
      <c r="E428" s="12">
        <v>91</v>
      </c>
      <c r="F428" s="12">
        <v>66.8</v>
      </c>
      <c r="G428" s="12">
        <v>8.5</v>
      </c>
    </row>
    <row r="429" spans="1:7" ht="15.75" x14ac:dyDescent="0.25">
      <c r="A429" s="19" t="s">
        <v>272</v>
      </c>
      <c r="B429" s="77" t="s">
        <v>347</v>
      </c>
      <c r="C429" s="34" t="s">
        <v>42</v>
      </c>
      <c r="D429" s="38">
        <f t="shared" si="5"/>
        <v>82</v>
      </c>
      <c r="E429" s="12">
        <v>82</v>
      </c>
      <c r="F429" s="12">
        <v>57.7</v>
      </c>
      <c r="G429" s="12"/>
    </row>
    <row r="430" spans="1:7" ht="15.75" x14ac:dyDescent="0.25">
      <c r="A430" s="19" t="s">
        <v>348</v>
      </c>
      <c r="B430" s="43" t="s">
        <v>337</v>
      </c>
      <c r="C430" s="34" t="s">
        <v>94</v>
      </c>
      <c r="D430" s="38">
        <f t="shared" si="5"/>
        <v>15.7</v>
      </c>
      <c r="E430" s="12">
        <v>15.7</v>
      </c>
      <c r="F430" s="12"/>
      <c r="G430" s="12"/>
    </row>
    <row r="431" spans="1:7" ht="15.75" x14ac:dyDescent="0.25">
      <c r="A431" s="19"/>
      <c r="B431" s="99" t="s">
        <v>460</v>
      </c>
      <c r="C431" s="19"/>
      <c r="D431" s="97">
        <f t="shared" si="5"/>
        <v>1.1000000000000001</v>
      </c>
      <c r="E431" s="94">
        <f>E432</f>
        <v>1.1000000000000001</v>
      </c>
      <c r="F431" s="94">
        <f>F432</f>
        <v>0.8</v>
      </c>
      <c r="G431" s="94">
        <f>G432</f>
        <v>0</v>
      </c>
    </row>
    <row r="432" spans="1:7" ht="15.75" x14ac:dyDescent="0.25">
      <c r="A432" s="19" t="s">
        <v>230</v>
      </c>
      <c r="B432" s="70" t="s">
        <v>461</v>
      </c>
      <c r="C432" s="19" t="s">
        <v>69</v>
      </c>
      <c r="D432" s="38">
        <f t="shared" si="5"/>
        <v>1.1000000000000001</v>
      </c>
      <c r="E432" s="12">
        <v>1.1000000000000001</v>
      </c>
      <c r="F432" s="12">
        <v>0.8</v>
      </c>
      <c r="G432" s="12"/>
    </row>
    <row r="433" spans="1:7" ht="15.75" x14ac:dyDescent="0.25">
      <c r="A433" s="19"/>
      <c r="B433" s="55" t="s">
        <v>468</v>
      </c>
      <c r="C433" s="56"/>
      <c r="D433" s="35">
        <f t="shared" si="5"/>
        <v>1011.1</v>
      </c>
      <c r="E433" s="14">
        <f>E434+E440</f>
        <v>1001.1</v>
      </c>
      <c r="F433" s="14">
        <f>F434+F440</f>
        <v>612.1</v>
      </c>
      <c r="G433" s="14">
        <f>G434+G440</f>
        <v>10</v>
      </c>
    </row>
    <row r="434" spans="1:7" ht="15.75" x14ac:dyDescent="0.25">
      <c r="A434" s="19"/>
      <c r="B434" s="93" t="s">
        <v>252</v>
      </c>
      <c r="C434" s="56"/>
      <c r="D434" s="97">
        <f t="shared" si="5"/>
        <v>1007.2</v>
      </c>
      <c r="E434" s="94">
        <f>E435+E436+E437+E438+E439</f>
        <v>997.2</v>
      </c>
      <c r="F434" s="94">
        <f>F435+F436+F437+F438+F439</f>
        <v>609.70000000000005</v>
      </c>
      <c r="G434" s="94">
        <f>G435+G436+G437+G438+G439</f>
        <v>10</v>
      </c>
    </row>
    <row r="435" spans="1:7" ht="15.6" customHeight="1" x14ac:dyDescent="0.25">
      <c r="A435" s="19" t="s">
        <v>272</v>
      </c>
      <c r="B435" s="77" t="s">
        <v>346</v>
      </c>
      <c r="C435" s="34" t="s">
        <v>271</v>
      </c>
      <c r="D435" s="38">
        <f t="shared" si="5"/>
        <v>348.2</v>
      </c>
      <c r="E435" s="12">
        <v>348.2</v>
      </c>
      <c r="F435" s="12">
        <v>257.10000000000002</v>
      </c>
      <c r="G435" s="12"/>
    </row>
    <row r="436" spans="1:7" ht="15.75" x14ac:dyDescent="0.25">
      <c r="A436" s="19" t="s">
        <v>274</v>
      </c>
      <c r="B436" s="43" t="s">
        <v>275</v>
      </c>
      <c r="C436" s="34" t="s">
        <v>271</v>
      </c>
      <c r="D436" s="38">
        <f t="shared" si="5"/>
        <v>0.8</v>
      </c>
      <c r="E436" s="12">
        <v>0.8</v>
      </c>
      <c r="F436" s="12">
        <v>0.6</v>
      </c>
      <c r="G436" s="12"/>
    </row>
    <row r="437" spans="1:7" ht="15.75" x14ac:dyDescent="0.25">
      <c r="A437" s="19" t="s">
        <v>349</v>
      </c>
      <c r="B437" s="43" t="s">
        <v>350</v>
      </c>
      <c r="C437" s="34" t="s">
        <v>271</v>
      </c>
      <c r="D437" s="38">
        <f t="shared" si="5"/>
        <v>0.8</v>
      </c>
      <c r="E437" s="12">
        <v>0.8</v>
      </c>
      <c r="F437" s="12"/>
      <c r="G437" s="12"/>
    </row>
    <row r="438" spans="1:7" ht="15.75" x14ac:dyDescent="0.25">
      <c r="A438" s="19" t="s">
        <v>272</v>
      </c>
      <c r="B438" s="77" t="s">
        <v>347</v>
      </c>
      <c r="C438" s="34" t="s">
        <v>42</v>
      </c>
      <c r="D438" s="38">
        <f t="shared" si="5"/>
        <v>537.20000000000005</v>
      </c>
      <c r="E438" s="12">
        <v>537.20000000000005</v>
      </c>
      <c r="F438" s="12">
        <v>352</v>
      </c>
      <c r="G438" s="12"/>
    </row>
    <row r="439" spans="1:7" ht="15.75" x14ac:dyDescent="0.25">
      <c r="A439" s="19" t="s">
        <v>348</v>
      </c>
      <c r="B439" s="43" t="s">
        <v>337</v>
      </c>
      <c r="C439" s="34" t="s">
        <v>94</v>
      </c>
      <c r="D439" s="38">
        <f t="shared" si="5"/>
        <v>120.2</v>
      </c>
      <c r="E439" s="12">
        <v>110.2</v>
      </c>
      <c r="F439" s="12"/>
      <c r="G439" s="12">
        <v>10</v>
      </c>
    </row>
    <row r="440" spans="1:7" ht="15.75" x14ac:dyDescent="0.25">
      <c r="A440" s="19"/>
      <c r="B440" s="99" t="s">
        <v>460</v>
      </c>
      <c r="C440" s="19"/>
      <c r="D440" s="97">
        <f t="shared" si="5"/>
        <v>3.9</v>
      </c>
      <c r="E440" s="94">
        <f>E441</f>
        <v>3.9</v>
      </c>
      <c r="F440" s="94">
        <f>F441</f>
        <v>2.4</v>
      </c>
      <c r="G440" s="94">
        <f>G441</f>
        <v>0</v>
      </c>
    </row>
    <row r="441" spans="1:7" ht="15.75" x14ac:dyDescent="0.25">
      <c r="A441" s="19" t="s">
        <v>230</v>
      </c>
      <c r="B441" s="70" t="s">
        <v>461</v>
      </c>
      <c r="C441" s="19" t="s">
        <v>69</v>
      </c>
      <c r="D441" s="38">
        <f t="shared" si="5"/>
        <v>3.9</v>
      </c>
      <c r="E441" s="12">
        <v>3.9</v>
      </c>
      <c r="F441" s="12">
        <v>2.4</v>
      </c>
      <c r="G441" s="12"/>
    </row>
    <row r="442" spans="1:7" ht="15.75" x14ac:dyDescent="0.25">
      <c r="A442" s="19"/>
      <c r="B442" s="55" t="s">
        <v>379</v>
      </c>
      <c r="C442" s="56"/>
      <c r="D442" s="35">
        <f t="shared" si="5"/>
        <v>1318.5</v>
      </c>
      <c r="E442" s="14">
        <f>E443+E450</f>
        <v>1297</v>
      </c>
      <c r="F442" s="14">
        <f>F443+F450</f>
        <v>779.1</v>
      </c>
      <c r="G442" s="14">
        <f>G443+G450</f>
        <v>21.5</v>
      </c>
    </row>
    <row r="443" spans="1:7" ht="15.75" x14ac:dyDescent="0.25">
      <c r="A443" s="19"/>
      <c r="B443" s="93" t="s">
        <v>252</v>
      </c>
      <c r="C443" s="56"/>
      <c r="D443" s="97">
        <f t="shared" si="5"/>
        <v>1310.8</v>
      </c>
      <c r="E443" s="94">
        <f>E444+E445+E446+E447+E448+E449</f>
        <v>1289.3</v>
      </c>
      <c r="F443" s="94">
        <f>F444+F445+F446+F447+F448+F449</f>
        <v>774.4</v>
      </c>
      <c r="G443" s="94">
        <f>G444+G445+G446+G447+G448+G449</f>
        <v>21.5</v>
      </c>
    </row>
    <row r="444" spans="1:7" ht="15" customHeight="1" x14ac:dyDescent="0.25">
      <c r="A444" s="19" t="s">
        <v>272</v>
      </c>
      <c r="B444" s="77" t="s">
        <v>346</v>
      </c>
      <c r="C444" s="34" t="s">
        <v>271</v>
      </c>
      <c r="D444" s="38">
        <f t="shared" si="5"/>
        <v>645.5</v>
      </c>
      <c r="E444" s="12">
        <v>627.29999999999995</v>
      </c>
      <c r="F444" s="12">
        <v>465.9</v>
      </c>
      <c r="G444" s="12">
        <v>18.2</v>
      </c>
    </row>
    <row r="445" spans="1:7" ht="15.75" x14ac:dyDescent="0.25">
      <c r="A445" s="19" t="s">
        <v>274</v>
      </c>
      <c r="B445" s="43" t="s">
        <v>275</v>
      </c>
      <c r="C445" s="34" t="s">
        <v>271</v>
      </c>
      <c r="D445" s="38">
        <f>E445+G445</f>
        <v>1.2</v>
      </c>
      <c r="E445" s="12">
        <v>1.2</v>
      </c>
      <c r="F445" s="12">
        <v>0.9</v>
      </c>
      <c r="G445" s="12"/>
    </row>
    <row r="446" spans="1:7" ht="15.75" x14ac:dyDescent="0.25">
      <c r="A446" s="19" t="s">
        <v>349</v>
      </c>
      <c r="B446" s="43" t="s">
        <v>350</v>
      </c>
      <c r="C446" s="34" t="s">
        <v>271</v>
      </c>
      <c r="D446" s="38">
        <f>E446+G446</f>
        <v>1</v>
      </c>
      <c r="E446" s="12">
        <v>1</v>
      </c>
      <c r="F446" s="12"/>
      <c r="G446" s="12"/>
    </row>
    <row r="447" spans="1:7" ht="15.75" x14ac:dyDescent="0.25">
      <c r="A447" s="19" t="s">
        <v>272</v>
      </c>
      <c r="B447" s="77" t="s">
        <v>347</v>
      </c>
      <c r="C447" s="34" t="s">
        <v>42</v>
      </c>
      <c r="D447" s="38">
        <f t="shared" si="5"/>
        <v>533.9</v>
      </c>
      <c r="E447" s="12">
        <v>533.9</v>
      </c>
      <c r="F447" s="12">
        <v>307.60000000000002</v>
      </c>
      <c r="G447" s="12"/>
    </row>
    <row r="448" spans="1:7" ht="15.75" x14ac:dyDescent="0.25">
      <c r="A448" s="19" t="s">
        <v>348</v>
      </c>
      <c r="B448" s="43" t="s">
        <v>337</v>
      </c>
      <c r="C448" s="34" t="s">
        <v>94</v>
      </c>
      <c r="D448" s="38">
        <f t="shared" si="5"/>
        <v>127.39999999999999</v>
      </c>
      <c r="E448" s="12">
        <v>124.1</v>
      </c>
      <c r="F448" s="12"/>
      <c r="G448" s="12">
        <v>3.3</v>
      </c>
    </row>
    <row r="449" spans="1:7" ht="15.75" x14ac:dyDescent="0.25">
      <c r="A449" s="19" t="s">
        <v>272</v>
      </c>
      <c r="B449" s="43" t="s">
        <v>338</v>
      </c>
      <c r="C449" s="34" t="s">
        <v>222</v>
      </c>
      <c r="D449" s="38">
        <f t="shared" si="5"/>
        <v>1.8</v>
      </c>
      <c r="E449" s="12">
        <v>1.8</v>
      </c>
      <c r="F449" s="12"/>
      <c r="G449" s="12"/>
    </row>
    <row r="450" spans="1:7" ht="15.75" x14ac:dyDescent="0.25">
      <c r="A450" s="19"/>
      <c r="B450" s="99" t="s">
        <v>460</v>
      </c>
      <c r="C450" s="19"/>
      <c r="D450" s="97">
        <f t="shared" si="5"/>
        <v>7.7</v>
      </c>
      <c r="E450" s="94">
        <f>E451</f>
        <v>7.7</v>
      </c>
      <c r="F450" s="94">
        <f>F451</f>
        <v>4.7</v>
      </c>
      <c r="G450" s="94">
        <f>G451</f>
        <v>0</v>
      </c>
    </row>
    <row r="451" spans="1:7" ht="15.75" x14ac:dyDescent="0.25">
      <c r="A451" s="19" t="s">
        <v>230</v>
      </c>
      <c r="B451" s="70" t="s">
        <v>461</v>
      </c>
      <c r="C451" s="19" t="s">
        <v>69</v>
      </c>
      <c r="D451" s="38">
        <f t="shared" si="5"/>
        <v>7.7</v>
      </c>
      <c r="E451" s="12">
        <v>7.7</v>
      </c>
      <c r="F451" s="12">
        <v>4.7</v>
      </c>
      <c r="G451" s="12"/>
    </row>
    <row r="452" spans="1:7" ht="15.75" x14ac:dyDescent="0.25">
      <c r="A452" s="19"/>
      <c r="B452" s="55" t="s">
        <v>359</v>
      </c>
      <c r="C452" s="56"/>
      <c r="D452" s="35">
        <f t="shared" si="5"/>
        <v>2807.8</v>
      </c>
      <c r="E452" s="14">
        <f>E453+E460</f>
        <v>2755.8</v>
      </c>
      <c r="F452" s="14">
        <f>F453+F460</f>
        <v>1686.6000000000001</v>
      </c>
      <c r="G452" s="14">
        <f>G453+G460</f>
        <v>52</v>
      </c>
    </row>
    <row r="453" spans="1:7" ht="15.75" x14ac:dyDescent="0.25">
      <c r="A453" s="19"/>
      <c r="B453" s="93" t="s">
        <v>252</v>
      </c>
      <c r="C453" s="56"/>
      <c r="D453" s="97">
        <f t="shared" si="5"/>
        <v>2792.3</v>
      </c>
      <c r="E453" s="97">
        <f>E454+E455+E456+E457+E458+E459</f>
        <v>2740.3</v>
      </c>
      <c r="F453" s="97">
        <f>F454+F455+F456+F457+F458+F459</f>
        <v>1677.2</v>
      </c>
      <c r="G453" s="97">
        <f>G454+G455+G456+G457+G458+G459</f>
        <v>52</v>
      </c>
    </row>
    <row r="454" spans="1:7" ht="17.45" customHeight="1" x14ac:dyDescent="0.25">
      <c r="A454" s="19" t="s">
        <v>272</v>
      </c>
      <c r="B454" s="77" t="s">
        <v>346</v>
      </c>
      <c r="C454" s="34" t="s">
        <v>271</v>
      </c>
      <c r="D454" s="38">
        <f t="shared" si="5"/>
        <v>1556.1</v>
      </c>
      <c r="E454" s="12">
        <v>1554.1</v>
      </c>
      <c r="F454" s="12">
        <v>1149.0999999999999</v>
      </c>
      <c r="G454" s="12">
        <v>2</v>
      </c>
    </row>
    <row r="455" spans="1:7" ht="15.75" x14ac:dyDescent="0.25">
      <c r="A455" s="19" t="s">
        <v>274</v>
      </c>
      <c r="B455" s="43" t="s">
        <v>275</v>
      </c>
      <c r="C455" s="34" t="s">
        <v>271</v>
      </c>
      <c r="D455" s="38">
        <f t="shared" si="5"/>
        <v>1.2</v>
      </c>
      <c r="E455" s="12">
        <v>1.2</v>
      </c>
      <c r="F455" s="12">
        <v>0.9</v>
      </c>
      <c r="G455" s="12"/>
    </row>
    <row r="456" spans="1:7" ht="15.75" x14ac:dyDescent="0.25">
      <c r="A456" s="19" t="s">
        <v>349</v>
      </c>
      <c r="B456" s="43" t="s">
        <v>350</v>
      </c>
      <c r="C456" s="34" t="s">
        <v>271</v>
      </c>
      <c r="D456" s="38">
        <f t="shared" si="5"/>
        <v>1.5</v>
      </c>
      <c r="E456" s="12">
        <v>1.5</v>
      </c>
      <c r="F456" s="12"/>
      <c r="G456" s="12"/>
    </row>
    <row r="457" spans="1:7" ht="15.75" x14ac:dyDescent="0.25">
      <c r="A457" s="19" t="s">
        <v>272</v>
      </c>
      <c r="B457" s="77" t="s">
        <v>347</v>
      </c>
      <c r="C457" s="34" t="s">
        <v>42</v>
      </c>
      <c r="D457" s="38">
        <f t="shared" si="5"/>
        <v>893.8</v>
      </c>
      <c r="E457" s="12">
        <v>843.8</v>
      </c>
      <c r="F457" s="12">
        <v>527.20000000000005</v>
      </c>
      <c r="G457" s="12">
        <v>50</v>
      </c>
    </row>
    <row r="458" spans="1:7" ht="15.75" x14ac:dyDescent="0.25">
      <c r="A458" s="19" t="s">
        <v>348</v>
      </c>
      <c r="B458" s="43" t="s">
        <v>337</v>
      </c>
      <c r="C458" s="34" t="s">
        <v>94</v>
      </c>
      <c r="D458" s="38">
        <f t="shared" si="5"/>
        <v>168.8</v>
      </c>
      <c r="E458" s="12">
        <v>168.8</v>
      </c>
      <c r="F458" s="12"/>
      <c r="G458" s="12"/>
    </row>
    <row r="459" spans="1:7" ht="31.5" x14ac:dyDescent="0.25">
      <c r="A459" s="19" t="s">
        <v>272</v>
      </c>
      <c r="B459" s="77" t="s">
        <v>360</v>
      </c>
      <c r="C459" s="49" t="s">
        <v>361</v>
      </c>
      <c r="D459" s="44">
        <f t="shared" si="5"/>
        <v>170.9</v>
      </c>
      <c r="E459" s="12">
        <v>170.9</v>
      </c>
      <c r="F459" s="12"/>
      <c r="G459" s="12"/>
    </row>
    <row r="460" spans="1:7" ht="15.75" x14ac:dyDescent="0.25">
      <c r="A460" s="19"/>
      <c r="B460" s="99" t="s">
        <v>460</v>
      </c>
      <c r="C460" s="19"/>
      <c r="D460" s="97">
        <f t="shared" si="5"/>
        <v>15.5</v>
      </c>
      <c r="E460" s="94">
        <f>E461</f>
        <v>15.5</v>
      </c>
      <c r="F460" s="94">
        <f>F461</f>
        <v>9.4</v>
      </c>
      <c r="G460" s="94">
        <f>G461</f>
        <v>0</v>
      </c>
    </row>
    <row r="461" spans="1:7" ht="15.75" x14ac:dyDescent="0.25">
      <c r="A461" s="19" t="s">
        <v>230</v>
      </c>
      <c r="B461" s="70" t="s">
        <v>461</v>
      </c>
      <c r="C461" s="19" t="s">
        <v>69</v>
      </c>
      <c r="D461" s="38">
        <f t="shared" si="5"/>
        <v>15.5</v>
      </c>
      <c r="E461" s="12">
        <v>15.5</v>
      </c>
      <c r="F461" s="12">
        <v>9.4</v>
      </c>
      <c r="G461" s="12"/>
    </row>
    <row r="462" spans="1:7" ht="15.75" x14ac:dyDescent="0.25">
      <c r="A462" s="19"/>
      <c r="B462" s="55" t="s">
        <v>362</v>
      </c>
      <c r="C462" s="56"/>
      <c r="D462" s="35">
        <f t="shared" si="5"/>
        <v>1491.8000000000002</v>
      </c>
      <c r="E462" s="14">
        <f>E463+E469</f>
        <v>1489.6000000000001</v>
      </c>
      <c r="F462" s="14">
        <f>F463+F469</f>
        <v>873.90000000000009</v>
      </c>
      <c r="G462" s="14">
        <f>G463+G469</f>
        <v>2.2000000000000002</v>
      </c>
    </row>
    <row r="463" spans="1:7" ht="15.75" x14ac:dyDescent="0.25">
      <c r="A463" s="19"/>
      <c r="B463" s="93" t="s">
        <v>252</v>
      </c>
      <c r="C463" s="56"/>
      <c r="D463" s="97">
        <f t="shared" si="5"/>
        <v>1483.7000000000003</v>
      </c>
      <c r="E463" s="94">
        <f>E464+E465+E466+E467+E468</f>
        <v>1481.5000000000002</v>
      </c>
      <c r="F463" s="94">
        <f>F464+F465+F466+F467+F468</f>
        <v>868.90000000000009</v>
      </c>
      <c r="G463" s="94">
        <f>G464+G465+G466+G467+G468</f>
        <v>2.2000000000000002</v>
      </c>
    </row>
    <row r="464" spans="1:7" ht="14.45" customHeight="1" x14ac:dyDescent="0.25">
      <c r="A464" s="19" t="s">
        <v>272</v>
      </c>
      <c r="B464" s="77" t="s">
        <v>346</v>
      </c>
      <c r="C464" s="34" t="s">
        <v>271</v>
      </c>
      <c r="D464" s="38">
        <f t="shared" si="5"/>
        <v>493.5</v>
      </c>
      <c r="E464" s="12">
        <v>491.3</v>
      </c>
      <c r="F464" s="12">
        <v>361.6</v>
      </c>
      <c r="G464" s="12">
        <v>2.2000000000000002</v>
      </c>
    </row>
    <row r="465" spans="1:7" ht="15.75" x14ac:dyDescent="0.25">
      <c r="A465" s="19" t="s">
        <v>349</v>
      </c>
      <c r="B465" s="43" t="s">
        <v>350</v>
      </c>
      <c r="C465" s="34" t="s">
        <v>271</v>
      </c>
      <c r="D465" s="38">
        <f t="shared" si="5"/>
        <v>0.6</v>
      </c>
      <c r="E465" s="12">
        <v>0.6</v>
      </c>
      <c r="F465" s="12"/>
      <c r="G465" s="12"/>
    </row>
    <row r="466" spans="1:7" ht="15.75" x14ac:dyDescent="0.25">
      <c r="A466" s="19" t="s">
        <v>274</v>
      </c>
      <c r="B466" s="43" t="s">
        <v>275</v>
      </c>
      <c r="C466" s="34" t="s">
        <v>271</v>
      </c>
      <c r="D466" s="38">
        <f t="shared" si="5"/>
        <v>0.6</v>
      </c>
      <c r="E466" s="12">
        <v>0.6</v>
      </c>
      <c r="F466" s="12">
        <v>0.5</v>
      </c>
      <c r="G466" s="12"/>
    </row>
    <row r="467" spans="1:7" ht="15.75" x14ac:dyDescent="0.25">
      <c r="A467" s="19" t="s">
        <v>272</v>
      </c>
      <c r="B467" s="77" t="s">
        <v>347</v>
      </c>
      <c r="C467" s="34" t="s">
        <v>42</v>
      </c>
      <c r="D467" s="38">
        <f t="shared" si="5"/>
        <v>781.6</v>
      </c>
      <c r="E467" s="12">
        <v>781.6</v>
      </c>
      <c r="F467" s="12">
        <v>506.8</v>
      </c>
      <c r="G467" s="12"/>
    </row>
    <row r="468" spans="1:7" ht="15.75" x14ac:dyDescent="0.25">
      <c r="A468" s="19" t="s">
        <v>348</v>
      </c>
      <c r="B468" s="43" t="s">
        <v>337</v>
      </c>
      <c r="C468" s="34" t="s">
        <v>94</v>
      </c>
      <c r="D468" s="38">
        <f t="shared" si="5"/>
        <v>207.4</v>
      </c>
      <c r="E468" s="12">
        <v>207.4</v>
      </c>
      <c r="F468" s="12"/>
      <c r="G468" s="12"/>
    </row>
    <row r="469" spans="1:7" ht="15.75" x14ac:dyDescent="0.25">
      <c r="A469" s="19"/>
      <c r="B469" s="99" t="s">
        <v>460</v>
      </c>
      <c r="C469" s="19"/>
      <c r="D469" s="97">
        <f t="shared" si="5"/>
        <v>8.1</v>
      </c>
      <c r="E469" s="94">
        <f>E470</f>
        <v>8.1</v>
      </c>
      <c r="F469" s="94">
        <f>F470</f>
        <v>5</v>
      </c>
      <c r="G469" s="94">
        <f>G470</f>
        <v>0</v>
      </c>
    </row>
    <row r="470" spans="1:7" ht="15.75" x14ac:dyDescent="0.25">
      <c r="A470" s="19" t="s">
        <v>230</v>
      </c>
      <c r="B470" s="70" t="s">
        <v>461</v>
      </c>
      <c r="C470" s="19" t="s">
        <v>69</v>
      </c>
      <c r="D470" s="38">
        <f t="shared" si="5"/>
        <v>8.1</v>
      </c>
      <c r="E470" s="12">
        <v>8.1</v>
      </c>
      <c r="F470" s="12">
        <v>5</v>
      </c>
      <c r="G470" s="12"/>
    </row>
    <row r="471" spans="1:7" ht="15.75" x14ac:dyDescent="0.25">
      <c r="A471" s="19"/>
      <c r="B471" s="55" t="s">
        <v>363</v>
      </c>
      <c r="C471" s="56"/>
      <c r="D471" s="35">
        <f t="shared" si="5"/>
        <v>1623.8999999999999</v>
      </c>
      <c r="E471" s="14">
        <f>E472+E478</f>
        <v>1620.1999999999998</v>
      </c>
      <c r="F471" s="14">
        <f>F472+F478</f>
        <v>909.4</v>
      </c>
      <c r="G471" s="14">
        <f>G472+G478</f>
        <v>3.7</v>
      </c>
    </row>
    <row r="472" spans="1:7" ht="15.75" x14ac:dyDescent="0.25">
      <c r="A472" s="19"/>
      <c r="B472" s="93" t="s">
        <v>252</v>
      </c>
      <c r="C472" s="56"/>
      <c r="D472" s="97">
        <f t="shared" si="5"/>
        <v>1615.8</v>
      </c>
      <c r="E472" s="94">
        <f>E473+E474+E475+E476+E477</f>
        <v>1612.1</v>
      </c>
      <c r="F472" s="94">
        <f>F473+F474+F475+F476+F477</f>
        <v>904.4</v>
      </c>
      <c r="G472" s="94">
        <f>G473+G474+G475+G476+G477</f>
        <v>3.7</v>
      </c>
    </row>
    <row r="473" spans="1:7" ht="14.45" customHeight="1" x14ac:dyDescent="0.25">
      <c r="A473" s="19" t="s">
        <v>272</v>
      </c>
      <c r="B473" s="77" t="s">
        <v>346</v>
      </c>
      <c r="C473" s="34" t="s">
        <v>271</v>
      </c>
      <c r="D473" s="38">
        <f t="shared" si="5"/>
        <v>511.8</v>
      </c>
      <c r="E473" s="12">
        <v>509.8</v>
      </c>
      <c r="F473" s="12">
        <v>371.5</v>
      </c>
      <c r="G473" s="12">
        <v>2</v>
      </c>
    </row>
    <row r="474" spans="1:7" ht="15.75" x14ac:dyDescent="0.25">
      <c r="A474" s="19" t="s">
        <v>274</v>
      </c>
      <c r="B474" s="43" t="s">
        <v>275</v>
      </c>
      <c r="C474" s="34" t="s">
        <v>271</v>
      </c>
      <c r="D474" s="38">
        <f t="shared" si="5"/>
        <v>0.7</v>
      </c>
      <c r="E474" s="12">
        <v>0.7</v>
      </c>
      <c r="F474" s="12">
        <v>0.6</v>
      </c>
      <c r="G474" s="12"/>
    </row>
    <row r="475" spans="1:7" ht="15.75" x14ac:dyDescent="0.25">
      <c r="A475" s="19" t="s">
        <v>349</v>
      </c>
      <c r="B475" s="43" t="s">
        <v>350</v>
      </c>
      <c r="C475" s="34" t="s">
        <v>271</v>
      </c>
      <c r="D475" s="38">
        <f t="shared" si="5"/>
        <v>0.8</v>
      </c>
      <c r="E475" s="12">
        <v>0.8</v>
      </c>
      <c r="F475" s="12"/>
      <c r="G475" s="12"/>
    </row>
    <row r="476" spans="1:7" ht="15.75" x14ac:dyDescent="0.25">
      <c r="A476" s="19" t="s">
        <v>272</v>
      </c>
      <c r="B476" s="77" t="s">
        <v>347</v>
      </c>
      <c r="C476" s="34" t="s">
        <v>42</v>
      </c>
      <c r="D476" s="38">
        <f t="shared" si="5"/>
        <v>835.3</v>
      </c>
      <c r="E476" s="12">
        <v>835.3</v>
      </c>
      <c r="F476" s="12">
        <v>532.29999999999995</v>
      </c>
      <c r="G476" s="12"/>
    </row>
    <row r="477" spans="1:7" ht="15.75" x14ac:dyDescent="0.25">
      <c r="A477" s="19" t="s">
        <v>348</v>
      </c>
      <c r="B477" s="43" t="s">
        <v>337</v>
      </c>
      <c r="C477" s="34" t="s">
        <v>94</v>
      </c>
      <c r="D477" s="38">
        <f t="shared" si="5"/>
        <v>267.2</v>
      </c>
      <c r="E477" s="12">
        <v>265.5</v>
      </c>
      <c r="F477" s="12"/>
      <c r="G477" s="12">
        <v>1.7</v>
      </c>
    </row>
    <row r="478" spans="1:7" ht="15.75" x14ac:dyDescent="0.25">
      <c r="A478" s="19"/>
      <c r="B478" s="99" t="s">
        <v>460</v>
      </c>
      <c r="C478" s="19"/>
      <c r="D478" s="97">
        <f t="shared" si="5"/>
        <v>8.1</v>
      </c>
      <c r="E478" s="94">
        <f>E479</f>
        <v>8.1</v>
      </c>
      <c r="F478" s="94">
        <f>F479</f>
        <v>5</v>
      </c>
      <c r="G478" s="94">
        <f>G479</f>
        <v>0</v>
      </c>
    </row>
    <row r="479" spans="1:7" ht="15.75" x14ac:dyDescent="0.25">
      <c r="A479" s="19" t="s">
        <v>230</v>
      </c>
      <c r="B479" s="70" t="s">
        <v>461</v>
      </c>
      <c r="C479" s="19" t="s">
        <v>69</v>
      </c>
      <c r="D479" s="38">
        <f t="shared" si="5"/>
        <v>8.1</v>
      </c>
      <c r="E479" s="12">
        <v>8.1</v>
      </c>
      <c r="F479" s="12">
        <v>5</v>
      </c>
      <c r="G479" s="12"/>
    </row>
    <row r="480" spans="1:7" ht="15.75" x14ac:dyDescent="0.25">
      <c r="A480" s="19"/>
      <c r="B480" s="55" t="s">
        <v>364</v>
      </c>
      <c r="C480" s="56"/>
      <c r="D480" s="35">
        <f t="shared" si="5"/>
        <v>647.4</v>
      </c>
      <c r="E480" s="14">
        <f>E481+E487</f>
        <v>616.4</v>
      </c>
      <c r="F480" s="14">
        <f>F481+F487</f>
        <v>341.5</v>
      </c>
      <c r="G480" s="14">
        <f>G481+G487</f>
        <v>31</v>
      </c>
    </row>
    <row r="481" spans="1:7" ht="15.75" x14ac:dyDescent="0.25">
      <c r="A481" s="19"/>
      <c r="B481" s="93" t="s">
        <v>252</v>
      </c>
      <c r="C481" s="56"/>
      <c r="D481" s="97">
        <f t="shared" si="5"/>
        <v>643.5</v>
      </c>
      <c r="E481" s="94">
        <f>E482+E483+E484+E485+E486</f>
        <v>612.5</v>
      </c>
      <c r="F481" s="94">
        <f>F482+F483+F484+F485+F486</f>
        <v>339.1</v>
      </c>
      <c r="G481" s="94">
        <f>G482+G483+G484+G485+G486</f>
        <v>31</v>
      </c>
    </row>
    <row r="482" spans="1:7" ht="15.6" customHeight="1" x14ac:dyDescent="0.25">
      <c r="A482" s="19" t="s">
        <v>272</v>
      </c>
      <c r="B482" s="77" t="s">
        <v>346</v>
      </c>
      <c r="C482" s="34" t="s">
        <v>271</v>
      </c>
      <c r="D482" s="38">
        <f t="shared" si="5"/>
        <v>181.7</v>
      </c>
      <c r="E482" s="12">
        <v>181.7</v>
      </c>
      <c r="F482" s="12">
        <v>131.5</v>
      </c>
      <c r="G482" s="12"/>
    </row>
    <row r="483" spans="1:7" ht="15.75" x14ac:dyDescent="0.25">
      <c r="A483" s="19" t="s">
        <v>349</v>
      </c>
      <c r="B483" s="43" t="s">
        <v>350</v>
      </c>
      <c r="C483" s="34" t="s">
        <v>271</v>
      </c>
      <c r="D483" s="38">
        <f t="shared" ref="D483:D562" si="6">E483+G483</f>
        <v>0.4</v>
      </c>
      <c r="E483" s="12">
        <v>0.4</v>
      </c>
      <c r="F483" s="12"/>
      <c r="G483" s="12"/>
    </row>
    <row r="484" spans="1:7" ht="15.75" x14ac:dyDescent="0.25">
      <c r="A484" s="19" t="s">
        <v>272</v>
      </c>
      <c r="B484" s="77" t="s">
        <v>347</v>
      </c>
      <c r="C484" s="34" t="s">
        <v>42</v>
      </c>
      <c r="D484" s="38">
        <f t="shared" si="6"/>
        <v>383.9</v>
      </c>
      <c r="E484" s="12">
        <v>352.9</v>
      </c>
      <c r="F484" s="12">
        <v>207.6</v>
      </c>
      <c r="G484" s="12">
        <v>31</v>
      </c>
    </row>
    <row r="485" spans="1:7" ht="15.75" x14ac:dyDescent="0.25">
      <c r="A485" s="19" t="s">
        <v>348</v>
      </c>
      <c r="B485" s="43" t="s">
        <v>337</v>
      </c>
      <c r="C485" s="34" t="s">
        <v>94</v>
      </c>
      <c r="D485" s="38">
        <f t="shared" si="6"/>
        <v>68.8</v>
      </c>
      <c r="E485" s="12">
        <v>68.8</v>
      </c>
      <c r="F485" s="12"/>
      <c r="G485" s="12"/>
    </row>
    <row r="486" spans="1:7" ht="15.75" x14ac:dyDescent="0.25">
      <c r="A486" s="19" t="s">
        <v>272</v>
      </c>
      <c r="B486" s="43" t="s">
        <v>338</v>
      </c>
      <c r="C486" s="34" t="s">
        <v>222</v>
      </c>
      <c r="D486" s="38">
        <f t="shared" si="6"/>
        <v>8.6999999999999993</v>
      </c>
      <c r="E486" s="12">
        <v>8.6999999999999993</v>
      </c>
      <c r="F486" s="12"/>
      <c r="G486" s="12"/>
    </row>
    <row r="487" spans="1:7" ht="15.75" x14ac:dyDescent="0.25">
      <c r="A487" s="19"/>
      <c r="B487" s="99" t="s">
        <v>460</v>
      </c>
      <c r="C487" s="19"/>
      <c r="D487" s="97">
        <f t="shared" si="6"/>
        <v>3.9</v>
      </c>
      <c r="E487" s="94">
        <f>E488</f>
        <v>3.9</v>
      </c>
      <c r="F487" s="94">
        <f>F488</f>
        <v>2.4</v>
      </c>
      <c r="G487" s="94">
        <f>G488</f>
        <v>0</v>
      </c>
    </row>
    <row r="488" spans="1:7" ht="15.75" x14ac:dyDescent="0.25">
      <c r="A488" s="19" t="s">
        <v>230</v>
      </c>
      <c r="B488" s="70" t="s">
        <v>461</v>
      </c>
      <c r="C488" s="19" t="s">
        <v>69</v>
      </c>
      <c r="D488" s="38">
        <f t="shared" si="6"/>
        <v>3.9</v>
      </c>
      <c r="E488" s="12">
        <v>3.9</v>
      </c>
      <c r="F488" s="12">
        <v>2.4</v>
      </c>
      <c r="G488" s="12"/>
    </row>
    <row r="489" spans="1:7" ht="15.75" x14ac:dyDescent="0.25">
      <c r="A489" s="19"/>
      <c r="B489" s="55" t="s">
        <v>365</v>
      </c>
      <c r="C489" s="56"/>
      <c r="D489" s="35">
        <f t="shared" si="6"/>
        <v>929.80000000000007</v>
      </c>
      <c r="E489" s="14">
        <f>E490+E496</f>
        <v>928.2</v>
      </c>
      <c r="F489" s="14">
        <f>F490+F496</f>
        <v>580.79999999999995</v>
      </c>
      <c r="G489" s="14">
        <f>G490+G496</f>
        <v>1.6</v>
      </c>
    </row>
    <row r="490" spans="1:7" ht="15.75" x14ac:dyDescent="0.25">
      <c r="A490" s="19"/>
      <c r="B490" s="93" t="s">
        <v>252</v>
      </c>
      <c r="C490" s="56"/>
      <c r="D490" s="97">
        <f t="shared" si="6"/>
        <v>925.90000000000009</v>
      </c>
      <c r="E490" s="94">
        <f>E491+E492+E493+E494+E495</f>
        <v>924.30000000000007</v>
      </c>
      <c r="F490" s="94">
        <f>F491+F492+F493+F494+F495</f>
        <v>578.4</v>
      </c>
      <c r="G490" s="94">
        <f>G491+G492+G493+G494+G495</f>
        <v>1.6</v>
      </c>
    </row>
    <row r="491" spans="1:7" ht="13.9" customHeight="1" x14ac:dyDescent="0.25">
      <c r="A491" s="19" t="s">
        <v>272</v>
      </c>
      <c r="B491" s="77" t="s">
        <v>346</v>
      </c>
      <c r="C491" s="34" t="s">
        <v>271</v>
      </c>
      <c r="D491" s="38">
        <f t="shared" si="6"/>
        <v>274.40000000000003</v>
      </c>
      <c r="E491" s="12">
        <v>272.8</v>
      </c>
      <c r="F491" s="12">
        <v>203.2</v>
      </c>
      <c r="G491" s="12">
        <v>1.6</v>
      </c>
    </row>
    <row r="492" spans="1:7" ht="15.75" x14ac:dyDescent="0.25">
      <c r="A492" s="19" t="s">
        <v>349</v>
      </c>
      <c r="B492" s="43" t="s">
        <v>350</v>
      </c>
      <c r="C492" s="34" t="s">
        <v>271</v>
      </c>
      <c r="D492" s="38">
        <f t="shared" si="6"/>
        <v>0.7</v>
      </c>
      <c r="E492" s="12">
        <v>0.7</v>
      </c>
      <c r="F492" s="12"/>
      <c r="G492" s="12"/>
    </row>
    <row r="493" spans="1:7" ht="15.75" x14ac:dyDescent="0.25">
      <c r="A493" s="19" t="s">
        <v>272</v>
      </c>
      <c r="B493" s="77" t="s">
        <v>347</v>
      </c>
      <c r="C493" s="34" t="s">
        <v>42</v>
      </c>
      <c r="D493" s="38">
        <f t="shared" si="6"/>
        <v>571.6</v>
      </c>
      <c r="E493" s="12">
        <v>571.6</v>
      </c>
      <c r="F493" s="12">
        <v>375.2</v>
      </c>
      <c r="G493" s="12"/>
    </row>
    <row r="494" spans="1:7" ht="15.75" x14ac:dyDescent="0.25">
      <c r="A494" s="19" t="s">
        <v>348</v>
      </c>
      <c r="B494" s="43" t="s">
        <v>337</v>
      </c>
      <c r="C494" s="34" t="s">
        <v>94</v>
      </c>
      <c r="D494" s="38">
        <f t="shared" si="6"/>
        <v>74</v>
      </c>
      <c r="E494" s="12">
        <v>74</v>
      </c>
      <c r="F494" s="12"/>
      <c r="G494" s="12"/>
    </row>
    <row r="495" spans="1:7" ht="15.75" x14ac:dyDescent="0.25">
      <c r="A495" s="19" t="s">
        <v>272</v>
      </c>
      <c r="B495" s="43" t="s">
        <v>338</v>
      </c>
      <c r="C495" s="34" t="s">
        <v>222</v>
      </c>
      <c r="D495" s="38">
        <f t="shared" si="6"/>
        <v>5.2</v>
      </c>
      <c r="E495" s="12">
        <v>5.2</v>
      </c>
      <c r="F495" s="12"/>
      <c r="G495" s="12"/>
    </row>
    <row r="496" spans="1:7" ht="15.75" x14ac:dyDescent="0.25">
      <c r="A496" s="19"/>
      <c r="B496" s="99" t="s">
        <v>460</v>
      </c>
      <c r="C496" s="19"/>
      <c r="D496" s="97">
        <f t="shared" si="6"/>
        <v>3.9</v>
      </c>
      <c r="E496" s="94">
        <f>E497</f>
        <v>3.9</v>
      </c>
      <c r="F496" s="94">
        <f>F497</f>
        <v>2.4</v>
      </c>
      <c r="G496" s="94">
        <f>G497</f>
        <v>0</v>
      </c>
    </row>
    <row r="497" spans="1:7" ht="15.75" x14ac:dyDescent="0.25">
      <c r="A497" s="19" t="s">
        <v>230</v>
      </c>
      <c r="B497" s="70" t="s">
        <v>461</v>
      </c>
      <c r="C497" s="19" t="s">
        <v>69</v>
      </c>
      <c r="D497" s="38">
        <f t="shared" si="6"/>
        <v>3.9</v>
      </c>
      <c r="E497" s="12">
        <v>3.9</v>
      </c>
      <c r="F497" s="12">
        <v>2.4</v>
      </c>
      <c r="G497" s="12"/>
    </row>
    <row r="498" spans="1:7" ht="15.75" x14ac:dyDescent="0.25">
      <c r="A498" s="19"/>
      <c r="B498" s="55" t="s">
        <v>366</v>
      </c>
      <c r="C498" s="56"/>
      <c r="D498" s="35">
        <f t="shared" si="6"/>
        <v>708.60000000000014</v>
      </c>
      <c r="E498" s="14">
        <f>E499+E504</f>
        <v>702.40000000000009</v>
      </c>
      <c r="F498" s="14">
        <f>F499+F504</f>
        <v>387.3</v>
      </c>
      <c r="G498" s="14">
        <f>G499+G504</f>
        <v>6.2</v>
      </c>
    </row>
    <row r="499" spans="1:7" ht="15.75" x14ac:dyDescent="0.25">
      <c r="A499" s="19"/>
      <c r="B499" s="93" t="s">
        <v>252</v>
      </c>
      <c r="C499" s="56"/>
      <c r="D499" s="97">
        <f t="shared" si="6"/>
        <v>704.20000000000016</v>
      </c>
      <c r="E499" s="94">
        <f>E500+E501+E502+E503</f>
        <v>698.00000000000011</v>
      </c>
      <c r="F499" s="94">
        <f>F500+F501+F502+F503</f>
        <v>384.5</v>
      </c>
      <c r="G499" s="94">
        <f>G500+G501+G502+G503</f>
        <v>6.2</v>
      </c>
    </row>
    <row r="500" spans="1:7" ht="15.6" customHeight="1" x14ac:dyDescent="0.25">
      <c r="A500" s="19" t="s">
        <v>272</v>
      </c>
      <c r="B500" s="77" t="s">
        <v>346</v>
      </c>
      <c r="C500" s="34" t="s">
        <v>271</v>
      </c>
      <c r="D500" s="38">
        <f t="shared" si="6"/>
        <v>199.6</v>
      </c>
      <c r="E500" s="12">
        <v>193.4</v>
      </c>
      <c r="F500" s="12">
        <v>139.69999999999999</v>
      </c>
      <c r="G500" s="12">
        <v>6.2</v>
      </c>
    </row>
    <row r="501" spans="1:7" ht="15.75" x14ac:dyDescent="0.25">
      <c r="A501" s="19" t="s">
        <v>272</v>
      </c>
      <c r="B501" s="77" t="s">
        <v>347</v>
      </c>
      <c r="C501" s="34" t="s">
        <v>42</v>
      </c>
      <c r="D501" s="38">
        <f t="shared" si="6"/>
        <v>417.8</v>
      </c>
      <c r="E501" s="12">
        <v>417.8</v>
      </c>
      <c r="F501" s="12">
        <v>244.8</v>
      </c>
      <c r="G501" s="12"/>
    </row>
    <row r="502" spans="1:7" ht="15.75" x14ac:dyDescent="0.25">
      <c r="A502" s="19" t="s">
        <v>348</v>
      </c>
      <c r="B502" s="43" t="s">
        <v>337</v>
      </c>
      <c r="C502" s="34" t="s">
        <v>94</v>
      </c>
      <c r="D502" s="38">
        <f t="shared" si="6"/>
        <v>80.2</v>
      </c>
      <c r="E502" s="12">
        <v>80.2</v>
      </c>
      <c r="F502" s="12"/>
      <c r="G502" s="12"/>
    </row>
    <row r="503" spans="1:7" ht="15.75" x14ac:dyDescent="0.25">
      <c r="A503" s="19" t="s">
        <v>272</v>
      </c>
      <c r="B503" s="43" t="s">
        <v>338</v>
      </c>
      <c r="C503" s="34" t="s">
        <v>222</v>
      </c>
      <c r="D503" s="38">
        <f t="shared" si="6"/>
        <v>6.6</v>
      </c>
      <c r="E503" s="12">
        <v>6.6</v>
      </c>
      <c r="F503" s="12"/>
      <c r="G503" s="12"/>
    </row>
    <row r="504" spans="1:7" ht="15.75" x14ac:dyDescent="0.25">
      <c r="A504" s="19"/>
      <c r="B504" s="99" t="s">
        <v>460</v>
      </c>
      <c r="C504" s="19"/>
      <c r="D504" s="97">
        <f t="shared" si="6"/>
        <v>4.4000000000000004</v>
      </c>
      <c r="E504" s="94">
        <f>E505</f>
        <v>4.4000000000000004</v>
      </c>
      <c r="F504" s="94">
        <f>F505</f>
        <v>2.8</v>
      </c>
      <c r="G504" s="94">
        <f>G505</f>
        <v>0</v>
      </c>
    </row>
    <row r="505" spans="1:7" ht="15.75" x14ac:dyDescent="0.25">
      <c r="A505" s="19" t="s">
        <v>230</v>
      </c>
      <c r="B505" s="70" t="s">
        <v>461</v>
      </c>
      <c r="C505" s="19" t="s">
        <v>69</v>
      </c>
      <c r="D505" s="38">
        <f t="shared" si="6"/>
        <v>4.4000000000000004</v>
      </c>
      <c r="E505" s="12">
        <v>4.4000000000000004</v>
      </c>
      <c r="F505" s="12">
        <v>2.8</v>
      </c>
      <c r="G505" s="12"/>
    </row>
    <row r="506" spans="1:7" ht="15.75" x14ac:dyDescent="0.25">
      <c r="A506" s="19"/>
      <c r="B506" s="55" t="s">
        <v>367</v>
      </c>
      <c r="C506" s="56"/>
      <c r="D506" s="35">
        <f t="shared" si="6"/>
        <v>551.6</v>
      </c>
      <c r="E506" s="14">
        <f>E507</f>
        <v>546.1</v>
      </c>
      <c r="F506" s="14">
        <f>F507</f>
        <v>316</v>
      </c>
      <c r="G506" s="14">
        <f>G507</f>
        <v>5.5</v>
      </c>
    </row>
    <row r="507" spans="1:7" ht="15.75" x14ac:dyDescent="0.25">
      <c r="A507" s="19"/>
      <c r="B507" s="93" t="s">
        <v>252</v>
      </c>
      <c r="C507" s="56"/>
      <c r="D507" s="97">
        <f t="shared" si="6"/>
        <v>551.6</v>
      </c>
      <c r="E507" s="94">
        <f>E508+E509+E510+E511+E512+E513</f>
        <v>546.1</v>
      </c>
      <c r="F507" s="94">
        <f>F508+F509+F510+F511+F512+F513</f>
        <v>316</v>
      </c>
      <c r="G507" s="94">
        <f>G508+G509+G510+G511+G512+G513</f>
        <v>5.5</v>
      </c>
    </row>
    <row r="508" spans="1:7" ht="13.15" customHeight="1" x14ac:dyDescent="0.25">
      <c r="A508" s="19" t="s">
        <v>272</v>
      </c>
      <c r="B508" s="77" t="s">
        <v>346</v>
      </c>
      <c r="C508" s="34" t="s">
        <v>271</v>
      </c>
      <c r="D508" s="38">
        <f t="shared" si="6"/>
        <v>161.20000000000002</v>
      </c>
      <c r="E508" s="12">
        <v>158.80000000000001</v>
      </c>
      <c r="F508" s="12">
        <v>117.6</v>
      </c>
      <c r="G508" s="12">
        <v>2.4</v>
      </c>
    </row>
    <row r="509" spans="1:7" ht="15.75" x14ac:dyDescent="0.25">
      <c r="A509" s="19" t="s">
        <v>274</v>
      </c>
      <c r="B509" s="43" t="s">
        <v>275</v>
      </c>
      <c r="C509" s="34" t="s">
        <v>271</v>
      </c>
      <c r="D509" s="38">
        <f>E509+G509</f>
        <v>0.4</v>
      </c>
      <c r="E509" s="12">
        <v>0.4</v>
      </c>
      <c r="F509" s="12">
        <v>0.3</v>
      </c>
      <c r="G509" s="12"/>
    </row>
    <row r="510" spans="1:7" ht="15.75" x14ac:dyDescent="0.25">
      <c r="A510" s="19" t="s">
        <v>349</v>
      </c>
      <c r="B510" s="43" t="s">
        <v>350</v>
      </c>
      <c r="C510" s="34" t="s">
        <v>271</v>
      </c>
      <c r="D510" s="38">
        <f>E510+G510</f>
        <v>0.5</v>
      </c>
      <c r="E510" s="12">
        <v>0.5</v>
      </c>
      <c r="F510" s="12"/>
      <c r="G510" s="12"/>
    </row>
    <row r="511" spans="1:7" ht="15.75" x14ac:dyDescent="0.25">
      <c r="A511" s="19" t="s">
        <v>272</v>
      </c>
      <c r="B511" s="77" t="s">
        <v>347</v>
      </c>
      <c r="C511" s="34" t="s">
        <v>42</v>
      </c>
      <c r="D511" s="38">
        <f t="shared" si="6"/>
        <v>327.3</v>
      </c>
      <c r="E511" s="12">
        <v>327.3</v>
      </c>
      <c r="F511" s="12">
        <v>197.8</v>
      </c>
      <c r="G511" s="12"/>
    </row>
    <row r="512" spans="1:7" ht="15.75" x14ac:dyDescent="0.25">
      <c r="A512" s="19" t="s">
        <v>348</v>
      </c>
      <c r="B512" s="43" t="s">
        <v>337</v>
      </c>
      <c r="C512" s="34" t="s">
        <v>94</v>
      </c>
      <c r="D512" s="38">
        <f t="shared" si="6"/>
        <v>60.800000000000004</v>
      </c>
      <c r="E512" s="12">
        <v>57.7</v>
      </c>
      <c r="F512" s="12">
        <v>0.3</v>
      </c>
      <c r="G512" s="12">
        <v>3.1</v>
      </c>
    </row>
    <row r="513" spans="1:7" ht="15.75" x14ac:dyDescent="0.25">
      <c r="A513" s="19" t="s">
        <v>272</v>
      </c>
      <c r="B513" s="43" t="s">
        <v>338</v>
      </c>
      <c r="C513" s="34" t="s">
        <v>222</v>
      </c>
      <c r="D513" s="38">
        <f t="shared" si="6"/>
        <v>1.4</v>
      </c>
      <c r="E513" s="12">
        <v>1.4</v>
      </c>
      <c r="F513" s="12"/>
      <c r="G513" s="12"/>
    </row>
    <row r="514" spans="1:7" ht="15.75" x14ac:dyDescent="0.25">
      <c r="A514" s="19"/>
      <c r="B514" s="55" t="s">
        <v>368</v>
      </c>
      <c r="C514" s="56"/>
      <c r="D514" s="35">
        <f t="shared" si="6"/>
        <v>773.59999999999991</v>
      </c>
      <c r="E514" s="14">
        <f>E515</f>
        <v>760.69999999999993</v>
      </c>
      <c r="F514" s="14">
        <f>F515</f>
        <v>522.80000000000007</v>
      </c>
      <c r="G514" s="14">
        <f>G515</f>
        <v>12.9</v>
      </c>
    </row>
    <row r="515" spans="1:7" ht="15.75" x14ac:dyDescent="0.25">
      <c r="A515" s="19"/>
      <c r="B515" s="93" t="s">
        <v>252</v>
      </c>
      <c r="C515" s="56"/>
      <c r="D515" s="97">
        <f t="shared" si="6"/>
        <v>773.59999999999991</v>
      </c>
      <c r="E515" s="94">
        <f>E516+E517+E518+E519</f>
        <v>760.69999999999993</v>
      </c>
      <c r="F515" s="94">
        <f>F516+F517+F518+F519</f>
        <v>522.80000000000007</v>
      </c>
      <c r="G515" s="94">
        <f>G516+G517+G518+G519</f>
        <v>12.9</v>
      </c>
    </row>
    <row r="516" spans="1:7" ht="13.15" customHeight="1" x14ac:dyDescent="0.25">
      <c r="A516" s="19" t="s">
        <v>272</v>
      </c>
      <c r="B516" s="77" t="s">
        <v>346</v>
      </c>
      <c r="C516" s="34" t="s">
        <v>271</v>
      </c>
      <c r="D516" s="38">
        <f t="shared" si="6"/>
        <v>608.79999999999995</v>
      </c>
      <c r="E516" s="12">
        <v>595.9</v>
      </c>
      <c r="F516" s="12">
        <v>434</v>
      </c>
      <c r="G516" s="12">
        <v>12.9</v>
      </c>
    </row>
    <row r="517" spans="1:7" ht="15.75" x14ac:dyDescent="0.25">
      <c r="A517" s="19" t="s">
        <v>274</v>
      </c>
      <c r="B517" s="43" t="s">
        <v>275</v>
      </c>
      <c r="C517" s="34" t="s">
        <v>271</v>
      </c>
      <c r="D517" s="38">
        <f t="shared" si="6"/>
        <v>0.8</v>
      </c>
      <c r="E517" s="12">
        <v>0.8</v>
      </c>
      <c r="F517" s="12">
        <v>0.6</v>
      </c>
      <c r="G517" s="12"/>
    </row>
    <row r="518" spans="1:7" ht="15.75" x14ac:dyDescent="0.25">
      <c r="A518" s="19" t="s">
        <v>272</v>
      </c>
      <c r="B518" s="77" t="s">
        <v>347</v>
      </c>
      <c r="C518" s="34" t="s">
        <v>42</v>
      </c>
      <c r="D518" s="38">
        <f t="shared" si="6"/>
        <v>163.1</v>
      </c>
      <c r="E518" s="12">
        <v>163.1</v>
      </c>
      <c r="F518" s="12">
        <v>88.2</v>
      </c>
      <c r="G518" s="12"/>
    </row>
    <row r="519" spans="1:7" ht="15.75" x14ac:dyDescent="0.25">
      <c r="A519" s="19" t="s">
        <v>348</v>
      </c>
      <c r="B519" s="43" t="s">
        <v>337</v>
      </c>
      <c r="C519" s="34" t="s">
        <v>94</v>
      </c>
      <c r="D519" s="38">
        <f t="shared" si="6"/>
        <v>0.9</v>
      </c>
      <c r="E519" s="12">
        <v>0.9</v>
      </c>
      <c r="F519" s="12"/>
      <c r="G519" s="12"/>
    </row>
    <row r="520" spans="1:7" ht="15.75" x14ac:dyDescent="0.25">
      <c r="A520" s="19"/>
      <c r="B520" s="55" t="s">
        <v>369</v>
      </c>
      <c r="C520" s="56"/>
      <c r="D520" s="35">
        <f t="shared" si="6"/>
        <v>2418.0000000000005</v>
      </c>
      <c r="E520" s="14">
        <f>E521</f>
        <v>2402.1000000000004</v>
      </c>
      <c r="F520" s="14">
        <f>F521</f>
        <v>1718.1000000000001</v>
      </c>
      <c r="G520" s="14">
        <f>G521</f>
        <v>15.9</v>
      </c>
    </row>
    <row r="521" spans="1:7" ht="15.75" x14ac:dyDescent="0.25">
      <c r="A521" s="19"/>
      <c r="B521" s="93" t="s">
        <v>252</v>
      </c>
      <c r="C521" s="56"/>
      <c r="D521" s="97">
        <f t="shared" si="6"/>
        <v>2418.0000000000005</v>
      </c>
      <c r="E521" s="94">
        <f>E522+E523+E524+E525+E526</f>
        <v>2402.1000000000004</v>
      </c>
      <c r="F521" s="94">
        <f>F522+F523+F524+F525+F526</f>
        <v>1718.1000000000001</v>
      </c>
      <c r="G521" s="94">
        <f>G522+G523+G524+G525+G526</f>
        <v>15.9</v>
      </c>
    </row>
    <row r="522" spans="1:7" ht="15.6" customHeight="1" x14ac:dyDescent="0.25">
      <c r="A522" s="19" t="s">
        <v>272</v>
      </c>
      <c r="B522" s="77" t="s">
        <v>346</v>
      </c>
      <c r="C522" s="34" t="s">
        <v>271</v>
      </c>
      <c r="D522" s="38">
        <f t="shared" si="6"/>
        <v>95</v>
      </c>
      <c r="E522" s="12">
        <v>95</v>
      </c>
      <c r="F522" s="12">
        <v>72.5</v>
      </c>
      <c r="G522" s="12"/>
    </row>
    <row r="523" spans="1:7" ht="15.75" x14ac:dyDescent="0.25">
      <c r="A523" s="19" t="s">
        <v>274</v>
      </c>
      <c r="B523" s="43" t="s">
        <v>275</v>
      </c>
      <c r="C523" s="34" t="s">
        <v>271</v>
      </c>
      <c r="D523" s="38">
        <f t="shared" si="6"/>
        <v>0.4</v>
      </c>
      <c r="E523" s="12">
        <v>0.4</v>
      </c>
      <c r="F523" s="12">
        <v>0.3</v>
      </c>
      <c r="G523" s="12"/>
    </row>
    <row r="524" spans="1:7" ht="15.75" x14ac:dyDescent="0.25">
      <c r="A524" s="19" t="s">
        <v>349</v>
      </c>
      <c r="B524" s="43" t="s">
        <v>350</v>
      </c>
      <c r="C524" s="34" t="s">
        <v>271</v>
      </c>
      <c r="D524" s="38">
        <f t="shared" si="6"/>
        <v>0.5</v>
      </c>
      <c r="E524" s="12">
        <v>0.5</v>
      </c>
      <c r="F524" s="12"/>
      <c r="G524" s="12"/>
    </row>
    <row r="525" spans="1:7" ht="15.75" x14ac:dyDescent="0.25">
      <c r="A525" s="19" t="s">
        <v>272</v>
      </c>
      <c r="B525" s="77" t="s">
        <v>347</v>
      </c>
      <c r="C525" s="34" t="s">
        <v>42</v>
      </c>
      <c r="D525" s="38">
        <f t="shared" si="6"/>
        <v>2134.8000000000002</v>
      </c>
      <c r="E525" s="12">
        <v>2134.8000000000002</v>
      </c>
      <c r="F525" s="12">
        <v>1640.4</v>
      </c>
      <c r="G525" s="12"/>
    </row>
    <row r="526" spans="1:7" ht="15.75" x14ac:dyDescent="0.25">
      <c r="A526" s="19" t="s">
        <v>348</v>
      </c>
      <c r="B526" s="43" t="s">
        <v>337</v>
      </c>
      <c r="C526" s="34" t="s">
        <v>94</v>
      </c>
      <c r="D526" s="38">
        <f t="shared" si="6"/>
        <v>187.3</v>
      </c>
      <c r="E526" s="12">
        <v>171.4</v>
      </c>
      <c r="F526" s="12">
        <v>4.9000000000000004</v>
      </c>
      <c r="G526" s="12">
        <v>15.9</v>
      </c>
    </row>
    <row r="527" spans="1:7" ht="15.75" x14ac:dyDescent="0.25">
      <c r="A527" s="19"/>
      <c r="B527" s="55" t="s">
        <v>370</v>
      </c>
      <c r="C527" s="56"/>
      <c r="D527" s="35">
        <f t="shared" si="6"/>
        <v>605.69999999999993</v>
      </c>
      <c r="E527" s="14">
        <f>E528</f>
        <v>601.9</v>
      </c>
      <c r="F527" s="14">
        <f>F528</f>
        <v>441.5</v>
      </c>
      <c r="G527" s="14">
        <f>G528</f>
        <v>3.8</v>
      </c>
    </row>
    <row r="528" spans="1:7" ht="15.75" x14ac:dyDescent="0.25">
      <c r="A528" s="19"/>
      <c r="B528" s="93" t="s">
        <v>252</v>
      </c>
      <c r="C528" s="56"/>
      <c r="D528" s="97">
        <f t="shared" si="6"/>
        <v>605.69999999999993</v>
      </c>
      <c r="E528" s="94">
        <f>E529+E530+E531+E532</f>
        <v>601.9</v>
      </c>
      <c r="F528" s="94">
        <f>F529+F530+F531+F532</f>
        <v>441.5</v>
      </c>
      <c r="G528" s="94">
        <f>G529+G530+G531+G532</f>
        <v>3.8</v>
      </c>
    </row>
    <row r="529" spans="1:7" ht="15" customHeight="1" x14ac:dyDescent="0.25">
      <c r="A529" s="19" t="s">
        <v>272</v>
      </c>
      <c r="B529" s="77" t="s">
        <v>346</v>
      </c>
      <c r="C529" s="34" t="s">
        <v>271</v>
      </c>
      <c r="D529" s="38">
        <f t="shared" si="6"/>
        <v>16</v>
      </c>
      <c r="E529" s="12">
        <v>16</v>
      </c>
      <c r="F529" s="12">
        <v>12.2</v>
      </c>
      <c r="G529" s="14"/>
    </row>
    <row r="530" spans="1:7" ht="15.75" x14ac:dyDescent="0.25">
      <c r="A530" s="19" t="s">
        <v>349</v>
      </c>
      <c r="B530" s="43" t="s">
        <v>350</v>
      </c>
      <c r="C530" s="34" t="s">
        <v>271</v>
      </c>
      <c r="D530" s="38">
        <f t="shared" si="6"/>
        <v>1</v>
      </c>
      <c r="E530" s="12">
        <v>1</v>
      </c>
      <c r="F530" s="12"/>
      <c r="G530" s="14"/>
    </row>
    <row r="531" spans="1:7" ht="15.75" x14ac:dyDescent="0.25">
      <c r="A531" s="19" t="s">
        <v>272</v>
      </c>
      <c r="B531" s="77" t="s">
        <v>347</v>
      </c>
      <c r="C531" s="34" t="s">
        <v>42</v>
      </c>
      <c r="D531" s="38">
        <f t="shared" si="6"/>
        <v>560.79999999999995</v>
      </c>
      <c r="E531" s="12">
        <v>560.79999999999995</v>
      </c>
      <c r="F531" s="12">
        <v>429.3</v>
      </c>
      <c r="G531" s="12"/>
    </row>
    <row r="532" spans="1:7" ht="15.75" x14ac:dyDescent="0.25">
      <c r="A532" s="19" t="s">
        <v>348</v>
      </c>
      <c r="B532" s="43" t="s">
        <v>337</v>
      </c>
      <c r="C532" s="34" t="s">
        <v>94</v>
      </c>
      <c r="D532" s="38">
        <f t="shared" si="6"/>
        <v>27.900000000000002</v>
      </c>
      <c r="E532" s="12">
        <v>24.1</v>
      </c>
      <c r="F532" s="12"/>
      <c r="G532" s="12">
        <v>3.8</v>
      </c>
    </row>
    <row r="533" spans="1:7" ht="15.75" x14ac:dyDescent="0.25">
      <c r="A533" s="19"/>
      <c r="B533" s="55" t="s">
        <v>371</v>
      </c>
      <c r="C533" s="56"/>
      <c r="D533" s="35">
        <f t="shared" si="6"/>
        <v>942.1</v>
      </c>
      <c r="E533" s="14">
        <f>E534</f>
        <v>942.1</v>
      </c>
      <c r="F533" s="14">
        <f>F534</f>
        <v>577.20000000000005</v>
      </c>
      <c r="G533" s="14">
        <f>G534</f>
        <v>0</v>
      </c>
    </row>
    <row r="534" spans="1:7" ht="15.75" x14ac:dyDescent="0.25">
      <c r="A534" s="19"/>
      <c r="B534" s="93" t="s">
        <v>252</v>
      </c>
      <c r="C534" s="56"/>
      <c r="D534" s="97">
        <f t="shared" si="6"/>
        <v>942.1</v>
      </c>
      <c r="E534" s="94">
        <f>E535+E536+E537+E538</f>
        <v>942.1</v>
      </c>
      <c r="F534" s="94">
        <f>F535+F536+F537+F538</f>
        <v>577.20000000000005</v>
      </c>
      <c r="G534" s="94">
        <f>G535+G536+G537+G538</f>
        <v>0</v>
      </c>
    </row>
    <row r="535" spans="1:7" ht="15" customHeight="1" x14ac:dyDescent="0.25">
      <c r="A535" s="19" t="s">
        <v>272</v>
      </c>
      <c r="B535" s="77" t="s">
        <v>346</v>
      </c>
      <c r="C535" s="34" t="s">
        <v>271</v>
      </c>
      <c r="D535" s="38">
        <f t="shared" si="6"/>
        <v>91.6</v>
      </c>
      <c r="E535" s="12">
        <v>91.6</v>
      </c>
      <c r="F535" s="12">
        <v>69.900000000000006</v>
      </c>
      <c r="G535" s="14"/>
    </row>
    <row r="536" spans="1:7" ht="15.75" x14ac:dyDescent="0.25">
      <c r="A536" s="19" t="s">
        <v>272</v>
      </c>
      <c r="B536" s="77" t="s">
        <v>347</v>
      </c>
      <c r="C536" s="34" t="s">
        <v>42</v>
      </c>
      <c r="D536" s="38">
        <f t="shared" si="6"/>
        <v>788</v>
      </c>
      <c r="E536" s="12">
        <v>788</v>
      </c>
      <c r="F536" s="12">
        <v>507.3</v>
      </c>
      <c r="G536" s="12"/>
    </row>
    <row r="537" spans="1:7" ht="15.75" x14ac:dyDescent="0.25">
      <c r="A537" s="19" t="s">
        <v>348</v>
      </c>
      <c r="B537" s="77" t="s">
        <v>354</v>
      </c>
      <c r="C537" s="34" t="s">
        <v>94</v>
      </c>
      <c r="D537" s="38">
        <f t="shared" si="6"/>
        <v>59.8</v>
      </c>
      <c r="E537" s="12">
        <v>59.8</v>
      </c>
      <c r="F537" s="12"/>
      <c r="G537" s="12"/>
    </row>
    <row r="538" spans="1:7" ht="15.75" x14ac:dyDescent="0.25">
      <c r="A538" s="19" t="s">
        <v>272</v>
      </c>
      <c r="B538" s="43" t="s">
        <v>338</v>
      </c>
      <c r="C538" s="34" t="s">
        <v>222</v>
      </c>
      <c r="D538" s="38">
        <f t="shared" si="6"/>
        <v>2.7</v>
      </c>
      <c r="E538" s="12">
        <v>2.7</v>
      </c>
      <c r="F538" s="12"/>
      <c r="G538" s="12"/>
    </row>
    <row r="539" spans="1:7" ht="15.75" x14ac:dyDescent="0.25">
      <c r="A539" s="19"/>
      <c r="B539" s="55" t="s">
        <v>372</v>
      </c>
      <c r="C539" s="56"/>
      <c r="D539" s="35">
        <f t="shared" si="6"/>
        <v>471.79999999999995</v>
      </c>
      <c r="E539" s="14">
        <f>E541+E542</f>
        <v>462.4</v>
      </c>
      <c r="F539" s="14">
        <f>F541+F542</f>
        <v>222.6</v>
      </c>
      <c r="G539" s="14">
        <f>G541+G542</f>
        <v>9.4</v>
      </c>
    </row>
    <row r="540" spans="1:7" ht="15.75" x14ac:dyDescent="0.25">
      <c r="A540" s="19"/>
      <c r="B540" s="93" t="s">
        <v>252</v>
      </c>
      <c r="C540" s="56"/>
      <c r="D540" s="97">
        <f t="shared" si="6"/>
        <v>471.79999999999995</v>
      </c>
      <c r="E540" s="94">
        <f>E539</f>
        <v>462.4</v>
      </c>
      <c r="F540" s="94">
        <f>F539</f>
        <v>222.6</v>
      </c>
      <c r="G540" s="94">
        <f>G539</f>
        <v>9.4</v>
      </c>
    </row>
    <row r="541" spans="1:7" ht="15.75" x14ac:dyDescent="0.25">
      <c r="A541" s="19" t="s">
        <v>272</v>
      </c>
      <c r="B541" s="77" t="s">
        <v>347</v>
      </c>
      <c r="C541" s="34" t="s">
        <v>42</v>
      </c>
      <c r="D541" s="38">
        <f t="shared" si="6"/>
        <v>322.39999999999998</v>
      </c>
      <c r="E541" s="12">
        <v>322.39999999999998</v>
      </c>
      <c r="F541" s="12">
        <v>220.5</v>
      </c>
      <c r="G541" s="12"/>
    </row>
    <row r="542" spans="1:7" ht="15.75" x14ac:dyDescent="0.25">
      <c r="A542" s="19" t="s">
        <v>348</v>
      </c>
      <c r="B542" s="43" t="s">
        <v>337</v>
      </c>
      <c r="C542" s="34" t="s">
        <v>94</v>
      </c>
      <c r="D542" s="38">
        <f t="shared" si="6"/>
        <v>149.4</v>
      </c>
      <c r="E542" s="12">
        <v>140</v>
      </c>
      <c r="F542" s="12">
        <v>2.1</v>
      </c>
      <c r="G542" s="12">
        <v>9.4</v>
      </c>
    </row>
    <row r="543" spans="1:7" ht="15.75" x14ac:dyDescent="0.25">
      <c r="A543" s="19"/>
      <c r="B543" s="55" t="s">
        <v>373</v>
      </c>
      <c r="C543" s="56"/>
      <c r="D543" s="35">
        <f t="shared" si="6"/>
        <v>292.2</v>
      </c>
      <c r="E543" s="14">
        <f>E545+E546</f>
        <v>292.2</v>
      </c>
      <c r="F543" s="14">
        <f>F545+F546</f>
        <v>213.9</v>
      </c>
      <c r="G543" s="14">
        <f>G545+G546</f>
        <v>0</v>
      </c>
    </row>
    <row r="544" spans="1:7" ht="15.75" x14ac:dyDescent="0.25">
      <c r="A544" s="19"/>
      <c r="B544" s="93" t="s">
        <v>252</v>
      </c>
      <c r="C544" s="56"/>
      <c r="D544" s="97">
        <f t="shared" si="6"/>
        <v>292.2</v>
      </c>
      <c r="E544" s="94">
        <f>E543</f>
        <v>292.2</v>
      </c>
      <c r="F544" s="94">
        <f>F543</f>
        <v>213.9</v>
      </c>
      <c r="G544" s="94">
        <f>G543</f>
        <v>0</v>
      </c>
    </row>
    <row r="545" spans="1:7" ht="18" customHeight="1" x14ac:dyDescent="0.25">
      <c r="A545" s="19" t="s">
        <v>272</v>
      </c>
      <c r="B545" s="77" t="s">
        <v>346</v>
      </c>
      <c r="C545" s="34" t="s">
        <v>271</v>
      </c>
      <c r="D545" s="38">
        <f t="shared" si="6"/>
        <v>242.6</v>
      </c>
      <c r="E545" s="12">
        <v>242.6</v>
      </c>
      <c r="F545" s="12">
        <v>185.3</v>
      </c>
      <c r="G545" s="12"/>
    </row>
    <row r="546" spans="1:7" ht="15.75" x14ac:dyDescent="0.25">
      <c r="A546" s="19" t="s">
        <v>272</v>
      </c>
      <c r="B546" s="77" t="s">
        <v>347</v>
      </c>
      <c r="C546" s="34" t="s">
        <v>42</v>
      </c>
      <c r="D546" s="38">
        <f t="shared" si="6"/>
        <v>49.6</v>
      </c>
      <c r="E546" s="12">
        <v>49.6</v>
      </c>
      <c r="F546" s="12">
        <v>28.6</v>
      </c>
      <c r="G546" s="12"/>
    </row>
    <row r="547" spans="1:7" ht="15.75" x14ac:dyDescent="0.25">
      <c r="A547" s="18"/>
      <c r="B547" s="101" t="s">
        <v>24</v>
      </c>
      <c r="C547" s="31"/>
      <c r="D547" s="35">
        <f t="shared" si="6"/>
        <v>91788.849999999962</v>
      </c>
      <c r="E547" s="14">
        <f>E13+E16+E262+E267+E273+E279+E286+E291+E296+E300+E305+E315+E325+E335+E345+E355+E363+E372+E382+E391+E399+E408+E417+E426+E433+E442+E452+E462+E471+E480+E489+E498+E506+E514+E520+E527+E533+E539+E543</f>
        <v>85701.749999999971</v>
      </c>
      <c r="F547" s="14">
        <f>F13+F16+F262+F267+F273+F279+F286+F291+F296+F300+F305+F315+F325+F335+F345+F355+F363+F372+F382+F391+F399+F408+F417+F426+F433+F442+F452+F462+F471+F480+F489+F498+F506+F514+F520+F527+F533+F539+F543</f>
        <v>41652.140000000007</v>
      </c>
      <c r="G547" s="14">
        <f>G13+G16+G262+G267+G273+G279+G286+G291+G296+G300+G305+G315+G325+G335+G345+G355+G363+G372+G382+G391+G399+G408+G417+G426+G433+G442+G452+G462+G471+G480+G489+G498+G506+G514+G520+G527+G533+G539+G543</f>
        <v>6087.0999999999976</v>
      </c>
    </row>
    <row r="548" spans="1:7" ht="15.75" x14ac:dyDescent="0.25">
      <c r="A548" s="18"/>
      <c r="B548" s="101" t="s">
        <v>374</v>
      </c>
      <c r="C548" s="31"/>
      <c r="D548" s="38"/>
      <c r="E548" s="12"/>
      <c r="F548" s="12"/>
      <c r="G548" s="12"/>
    </row>
    <row r="549" spans="1:7" ht="15.75" x14ac:dyDescent="0.25">
      <c r="A549" s="18"/>
      <c r="B549" s="43" t="s">
        <v>336</v>
      </c>
      <c r="C549" s="19" t="s">
        <v>42</v>
      </c>
      <c r="D549" s="44">
        <f t="shared" si="6"/>
        <v>46531.4</v>
      </c>
      <c r="E549" s="102">
        <f>E15+E18+E46+E106+E112+E144+E168+E176+E191+E213+E243+E244+E245+E246+E248+E257+E264+E265+E269+E275+E281+E282+E288+E293+E298+E302+E310+E320+E330+E340+E350+E358+E368+E377+E386+E395+E403+E412+E421+E429+E438+E447+E457+E467+E476+E484+E493+E501+E511+E518+E531+E525+E536+E541+E546</f>
        <v>44363.700000000004</v>
      </c>
      <c r="F549" s="102">
        <f>F15+F18+F46+F106+F112+F144+F168+F176+F191+F213+F243+F244+F245+F246+F248+F257+F264+F265+F269+F275+F281+F282+F288+F293+F298+F302+F310+F320+F330+F340+F350+F358+F368+F377+F386+F395+F403+F412+F421+F429+F438+F447+F457+F467+F476+F484+F493+F501+F511+F518+F531+F525+F536+F541+F546</f>
        <v>18855.2</v>
      </c>
      <c r="G549" s="102">
        <f>G15+G18+G46+G106+G112+G144+G168+G176+G191+G213+G243+G244+G245+G246+G248+G257+G264+G265+G269+G275+G281+G282+G288+G293+G298+G302+G310+G320+G330+G340+G350+G358+G368+G377+G386+G395+G403+G412+G421+G429+G438+G447+G457+G467+G476+G484+G493+G501+G511+G518+G531+G525+G536+G541+G546</f>
        <v>2167.7000000000003</v>
      </c>
    </row>
    <row r="550" spans="1:7" ht="15.75" x14ac:dyDescent="0.25">
      <c r="A550" s="18"/>
      <c r="B550" s="37" t="s">
        <v>375</v>
      </c>
      <c r="C550" s="19" t="s">
        <v>194</v>
      </c>
      <c r="D550" s="44">
        <f t="shared" si="6"/>
        <v>1045</v>
      </c>
      <c r="E550" s="102">
        <f>E130</f>
        <v>320.7</v>
      </c>
      <c r="F550" s="102">
        <f>F130</f>
        <v>0</v>
      </c>
      <c r="G550" s="102">
        <f>G130</f>
        <v>724.3</v>
      </c>
    </row>
    <row r="551" spans="1:7" ht="15.75" x14ac:dyDescent="0.25">
      <c r="A551" s="18"/>
      <c r="B551" s="43" t="s">
        <v>376</v>
      </c>
      <c r="C551" s="19" t="s">
        <v>69</v>
      </c>
      <c r="D551" s="44">
        <f t="shared" si="6"/>
        <v>7719.9</v>
      </c>
      <c r="E551" s="102">
        <f>E31+E100+E107+E222+E260+E169+E170++E313+E323+E333+E343+E353+E361+E370+E380+E389+E397+E406+E415+E424+E431+E440+E450+E460+E469+E478+E487+E496+E504</f>
        <v>7719.9</v>
      </c>
      <c r="F551" s="102">
        <f>F31+F100+F107+F222+F260+F169+F170++F313+F323+F333+F343+F353+F361+F370+F380+F389+F397+F406+F415+F424+F431+F440+F450+F460+F469+F478+F487+F496+F504</f>
        <v>1969.8000000000011</v>
      </c>
      <c r="G551" s="102">
        <f>G31+G100+G107+G222+G260+G169+G170++G313+G323+G333+G343+G353+G361+G370+G380+G389+G397+G406+G415+G424+G431+G440+G450+G460+G469+G478+G487+G496+G504</f>
        <v>0</v>
      </c>
    </row>
    <row r="552" spans="1:7" ht="15.75" x14ac:dyDescent="0.25">
      <c r="A552" s="18"/>
      <c r="B552" s="43" t="s">
        <v>346</v>
      </c>
      <c r="C552" s="19" t="s">
        <v>271</v>
      </c>
      <c r="D552" s="44">
        <f t="shared" si="6"/>
        <v>27477.949999999997</v>
      </c>
      <c r="E552" s="102">
        <f>E209++E307+E308+E309+E317+E318+E319+E327+E328+E329+E337+E338+E339+E347+E348+E349+E357+E365+E366+E367+E374+E375+E376+E384+E385+E393+E394+E401+E402+E410+E411+E419+E420+E428+E435+E436+E437+E444+E445+E446+E454+E455+E456+E464+E465+E466+E473+E474+E475+E482+E483+E491+E492+E500+E508+E509+E510+E516+E517+E522+E523+E524+E529+E530+E535+E545</f>
        <v>27267.549999999996</v>
      </c>
      <c r="F552" s="102">
        <f>F209++F307+F308+F309+F317+F318+F319+F327+F328+F329+F337+F338+F339+F347+F348+F349+F357+F365+F366+F367+F374+F375+F376+F384+F385+F393+F394+F401+F402+F410+F411+F419+F420+F428+F435+F436+F437+F444+F445+F446+F454+F455+F456+F464+F465+F466+F473+F474+F475+F482+F483+F491+F492+F500+F508+F509+F510+F516+F517+F522+F523+F524+F529+F530+F535+F545</f>
        <v>20279.639999999996</v>
      </c>
      <c r="G552" s="102">
        <f>G209++G307+G308+G309+G317+G318+G319+G327+G328+G329+G337+G338+G339+G347+G348+G349+G357+G365+G366+G367+G374+G375+G376+G384+G385+G393+G394+G401+G402+G410+G411+G419+G420+G428+G435+G436+G437+G444+G445+G446+G454+G455+G456+G464+G465+G466+G473+G474+G475+G482+G483+G491+G492+G500+G508+G509+G510+G516+G517+G522+G523+G524+G529+G530+G535+G545</f>
        <v>210.39999999999998</v>
      </c>
    </row>
    <row r="553" spans="1:7" ht="15.75" x14ac:dyDescent="0.25">
      <c r="A553" s="18"/>
      <c r="B553" s="43" t="s">
        <v>337</v>
      </c>
      <c r="C553" s="19" t="s">
        <v>94</v>
      </c>
      <c r="D553" s="44">
        <f t="shared" si="6"/>
        <v>3043.5</v>
      </c>
      <c r="E553" s="102">
        <f>E44+E97+E270+E276+E283+E289+E294+E299+E303+E311+E321+E331+E341+E351+E369+E378+E387+E396+E404+E413+E422+E439+E448+E458+E468+E477+E485+E494+E502+E512+E519+E526+E532+E537+E542+E430+E359</f>
        <v>2889.2</v>
      </c>
      <c r="F553" s="102">
        <f>F44+F97+F270+F276+F283+F289+F294+F299+F303+F311+F321+F331+F341+F351+F369+F378+F387+F396+F404+F413+F422+F439+F448+F458+F468+F477+F485+F494+F502+F512+F519+F526+F532+F537+F542+F430+F359</f>
        <v>379.50000000000006</v>
      </c>
      <c r="G553" s="102">
        <f>G44+G97+G270+G276+G283+G289+G294+G299+G303+G311+G321+G331+G341+G351+G369+G378+G387+G396+G404+G413+G422+G439+G448+G458+G468+G477+G485+G494+G502+G512+G519+G526+G532+G537+G542+G430+G359</f>
        <v>154.30000000000001</v>
      </c>
    </row>
    <row r="554" spans="1:7" ht="15.75" x14ac:dyDescent="0.25">
      <c r="A554" s="18"/>
      <c r="B554" s="18" t="s">
        <v>30</v>
      </c>
      <c r="C554" s="19" t="s">
        <v>221</v>
      </c>
      <c r="D554" s="44">
        <f t="shared" si="6"/>
        <v>1579</v>
      </c>
      <c r="E554" s="102">
        <f>E153</f>
        <v>1579</v>
      </c>
      <c r="F554" s="102"/>
      <c r="G554" s="102"/>
    </row>
    <row r="555" spans="1:7" ht="31.5" x14ac:dyDescent="0.25">
      <c r="A555" s="18"/>
      <c r="B555" s="37" t="s">
        <v>377</v>
      </c>
      <c r="C555" s="19" t="s">
        <v>202</v>
      </c>
      <c r="D555" s="44">
        <f t="shared" si="6"/>
        <v>2213.9</v>
      </c>
      <c r="E555" s="102">
        <f>E139</f>
        <v>0</v>
      </c>
      <c r="F555" s="102">
        <f>F139</f>
        <v>0</v>
      </c>
      <c r="G555" s="102">
        <f>G139</f>
        <v>2213.9</v>
      </c>
    </row>
    <row r="556" spans="1:7" ht="31.5" x14ac:dyDescent="0.25">
      <c r="A556" s="18"/>
      <c r="B556" s="77" t="s">
        <v>360</v>
      </c>
      <c r="C556" s="19" t="s">
        <v>361</v>
      </c>
      <c r="D556" s="44">
        <f t="shared" si="6"/>
        <v>170.9</v>
      </c>
      <c r="E556" s="102">
        <f>E459</f>
        <v>170.9</v>
      </c>
      <c r="F556" s="102">
        <f>F459</f>
        <v>0</v>
      </c>
      <c r="G556" s="102">
        <f>G459</f>
        <v>0</v>
      </c>
    </row>
    <row r="557" spans="1:7" ht="31.5" x14ac:dyDescent="0.25">
      <c r="A557" s="18"/>
      <c r="B557" s="103" t="s">
        <v>469</v>
      </c>
      <c r="C557" s="19" t="s">
        <v>425</v>
      </c>
      <c r="D557" s="44">
        <f t="shared" si="6"/>
        <v>352.9</v>
      </c>
      <c r="E557" s="102">
        <f>E173+E166</f>
        <v>315.5</v>
      </c>
      <c r="F557" s="102">
        <f>F173+F166</f>
        <v>0</v>
      </c>
      <c r="G557" s="102">
        <f>G173+G166</f>
        <v>37.4</v>
      </c>
    </row>
    <row r="558" spans="1:7" ht="31.5" x14ac:dyDescent="0.25">
      <c r="A558" s="18"/>
      <c r="B558" s="53" t="s">
        <v>34</v>
      </c>
      <c r="C558" s="19" t="s">
        <v>162</v>
      </c>
      <c r="D558" s="44">
        <f t="shared" si="6"/>
        <v>21</v>
      </c>
      <c r="E558" s="102">
        <f>E240</f>
        <v>21</v>
      </c>
      <c r="F558" s="102">
        <f>F240</f>
        <v>0</v>
      </c>
      <c r="G558" s="102">
        <f>G240</f>
        <v>0</v>
      </c>
    </row>
    <row r="559" spans="1:7" ht="31.5" x14ac:dyDescent="0.25">
      <c r="A559" s="18"/>
      <c r="B559" s="70" t="s">
        <v>470</v>
      </c>
      <c r="C559" s="19" t="s">
        <v>162</v>
      </c>
      <c r="D559" s="44">
        <f t="shared" si="6"/>
        <v>220</v>
      </c>
      <c r="E559" s="102">
        <f>E272+E278+E285+E290+E295</f>
        <v>220</v>
      </c>
      <c r="F559" s="102">
        <f>F272+F278+F285+F290+F295</f>
        <v>168</v>
      </c>
      <c r="G559" s="102">
        <f>G272+G278+G285+G290+G295</f>
        <v>0</v>
      </c>
    </row>
    <row r="560" spans="1:7" ht="31.5" x14ac:dyDescent="0.25">
      <c r="A560" s="18"/>
      <c r="B560" s="37" t="s">
        <v>471</v>
      </c>
      <c r="C560" s="19" t="s">
        <v>162</v>
      </c>
      <c r="D560" s="44">
        <f t="shared" si="6"/>
        <v>47.3</v>
      </c>
      <c r="E560" s="102">
        <f>E255</f>
        <v>34.299999999999997</v>
      </c>
      <c r="F560" s="102">
        <f>F255</f>
        <v>0</v>
      </c>
      <c r="G560" s="102">
        <f>G255</f>
        <v>13</v>
      </c>
    </row>
    <row r="561" spans="1:8" ht="15.75" x14ac:dyDescent="0.25">
      <c r="A561" s="18"/>
      <c r="B561" s="37" t="s">
        <v>161</v>
      </c>
      <c r="C561" s="19" t="s">
        <v>162</v>
      </c>
      <c r="D561" s="44">
        <f t="shared" si="6"/>
        <v>185</v>
      </c>
      <c r="E561" s="102">
        <f>E98</f>
        <v>0</v>
      </c>
      <c r="F561" s="102">
        <f>F98</f>
        <v>0</v>
      </c>
      <c r="G561" s="102">
        <f>G98</f>
        <v>185</v>
      </c>
    </row>
    <row r="562" spans="1:8" ht="31.5" x14ac:dyDescent="0.25">
      <c r="A562" s="18"/>
      <c r="B562" s="77" t="s">
        <v>378</v>
      </c>
      <c r="C562" s="19" t="s">
        <v>222</v>
      </c>
      <c r="D562" s="44">
        <f t="shared" si="6"/>
        <v>1181.0999999999999</v>
      </c>
      <c r="E562" s="102">
        <f>E538+E513+E503+E495+E486+E449+E423+E414+E405+E388+E379+E360+E352+E342+E332+E322+E312+E304+E284+E277+E271+E155+E65+E266+E157+E159+E161+E163+E165</f>
        <v>800</v>
      </c>
      <c r="F562" s="102">
        <f>F538+F513+F503+F495+F486+F449+F423+F414+F405+F388+F379+F360+F352+F342+F332+F322+F312+F304+F284+F277+F271+F155+F65+F266+F157+F159+F161+F163+F165</f>
        <v>0</v>
      </c>
      <c r="G562" s="102">
        <f>G538+G513+G503+G495+G486+G449+G423+G414+G405+G388+G379+G360+G352+G342+G332+G322+G312+G304+G284+G277+G271+G155+G65+G266+G157+G159+G161+G163+G165</f>
        <v>381.1</v>
      </c>
    </row>
    <row r="563" spans="1:8" x14ac:dyDescent="0.2">
      <c r="A563" s="2"/>
      <c r="B563" s="4"/>
      <c r="C563" s="5"/>
      <c r="D563" s="6"/>
      <c r="E563" s="7"/>
      <c r="F563" s="7"/>
      <c r="G563" s="7"/>
    </row>
    <row r="564" spans="1:8" x14ac:dyDescent="0.2">
      <c r="A564" s="2"/>
      <c r="B564" s="4"/>
      <c r="C564" s="5"/>
      <c r="D564" s="6"/>
      <c r="E564" s="7"/>
      <c r="F564" s="7"/>
      <c r="G564" s="7"/>
    </row>
    <row r="565" spans="1:8" x14ac:dyDescent="0.2">
      <c r="A565" s="2"/>
      <c r="B565" s="4"/>
      <c r="C565" s="5"/>
      <c r="D565" s="6"/>
      <c r="E565" s="7"/>
      <c r="F565" s="7"/>
      <c r="G565" s="7"/>
    </row>
    <row r="566" spans="1:8" x14ac:dyDescent="0.2">
      <c r="A566" s="2"/>
      <c r="B566" s="4"/>
      <c r="C566" s="5"/>
      <c r="D566" s="6"/>
      <c r="E566" s="6"/>
      <c r="F566" s="6"/>
      <c r="G566" s="6"/>
      <c r="H566" s="2"/>
    </row>
    <row r="567" spans="1:8" x14ac:dyDescent="0.2">
      <c r="A567" s="2"/>
      <c r="B567" s="4"/>
      <c r="C567" s="5"/>
      <c r="D567" s="6"/>
      <c r="E567" s="6"/>
      <c r="F567" s="6"/>
      <c r="G567" s="6"/>
      <c r="H567" s="2"/>
    </row>
    <row r="568" spans="1:8" x14ac:dyDescent="0.2">
      <c r="A568" s="2"/>
      <c r="B568" s="4"/>
      <c r="C568" s="5"/>
      <c r="D568" s="6"/>
      <c r="E568" s="6"/>
      <c r="F568" s="6"/>
      <c r="G568" s="6"/>
      <c r="H568" s="2"/>
    </row>
    <row r="569" spans="1:8" x14ac:dyDescent="0.2">
      <c r="A569" s="2"/>
      <c r="B569" s="4"/>
      <c r="C569" s="5"/>
      <c r="D569" s="6"/>
      <c r="E569" s="6"/>
      <c r="F569" s="6"/>
      <c r="G569" s="6"/>
      <c r="H569" s="2"/>
    </row>
    <row r="570" spans="1:8" x14ac:dyDescent="0.2">
      <c r="A570" s="2"/>
      <c r="B570" s="4"/>
      <c r="C570" s="5"/>
      <c r="D570" s="6"/>
      <c r="E570" s="6"/>
      <c r="F570" s="6"/>
      <c r="G570" s="6"/>
      <c r="H570" s="2"/>
    </row>
    <row r="571" spans="1:8" x14ac:dyDescent="0.2">
      <c r="A571" s="2"/>
      <c r="B571" s="4"/>
      <c r="C571" s="5"/>
      <c r="D571" s="6"/>
      <c r="E571" s="6"/>
      <c r="F571" s="6"/>
      <c r="G571" s="6"/>
      <c r="H571" s="2"/>
    </row>
    <row r="572" spans="1:8" x14ac:dyDescent="0.2">
      <c r="A572" s="2"/>
      <c r="B572" s="4"/>
      <c r="C572" s="5"/>
      <c r="D572" s="6"/>
      <c r="E572" s="6"/>
      <c r="F572" s="6"/>
      <c r="G572" s="6"/>
      <c r="H572" s="2"/>
    </row>
    <row r="573" spans="1:8" x14ac:dyDescent="0.2">
      <c r="A573" s="2"/>
      <c r="B573" s="4"/>
      <c r="C573" s="5"/>
      <c r="D573" s="6"/>
      <c r="E573" s="6"/>
      <c r="F573" s="6"/>
      <c r="G573" s="6"/>
      <c r="H573" s="2"/>
    </row>
    <row r="574" spans="1:8" x14ac:dyDescent="0.2">
      <c r="A574" s="2"/>
      <c r="B574" s="4"/>
      <c r="C574" s="5"/>
      <c r="D574" s="6"/>
      <c r="E574" s="6"/>
      <c r="F574" s="6"/>
      <c r="G574" s="6"/>
      <c r="H574" s="2"/>
    </row>
    <row r="575" spans="1:8" x14ac:dyDescent="0.2">
      <c r="B575" s="24"/>
      <c r="C575" s="5"/>
      <c r="D575" s="6"/>
      <c r="E575" s="104"/>
      <c r="F575" s="104"/>
      <c r="G575" s="104"/>
      <c r="H575" s="2"/>
    </row>
    <row r="576" spans="1:8" x14ac:dyDescent="0.2">
      <c r="B576" s="25"/>
      <c r="C576" s="5"/>
      <c r="D576" s="6"/>
      <c r="E576" s="104"/>
      <c r="F576" s="104"/>
      <c r="G576" s="104"/>
      <c r="H576" s="2"/>
    </row>
    <row r="577" spans="2:8" x14ac:dyDescent="0.2">
      <c r="B577" s="24"/>
      <c r="C577" s="5"/>
      <c r="D577" s="6"/>
      <c r="E577" s="104"/>
      <c r="F577" s="104"/>
      <c r="G577" s="104"/>
      <c r="H577" s="2"/>
    </row>
    <row r="578" spans="2:8" x14ac:dyDescent="0.2">
      <c r="B578" s="24"/>
      <c r="C578" s="5"/>
      <c r="D578" s="6"/>
      <c r="E578" s="104"/>
      <c r="F578" s="104"/>
      <c r="G578" s="104"/>
      <c r="H578" s="2"/>
    </row>
    <row r="579" spans="2:8" x14ac:dyDescent="0.2">
      <c r="B579" s="2"/>
      <c r="C579" s="2"/>
      <c r="D579" s="2"/>
      <c r="E579" s="2"/>
      <c r="F579" s="2"/>
      <c r="G579" s="2"/>
      <c r="H579" s="2"/>
    </row>
  </sheetData>
  <mergeCells count="33">
    <mergeCell ref="B153:B155"/>
    <mergeCell ref="A153:A155"/>
    <mergeCell ref="B156:B157"/>
    <mergeCell ref="A156:A157"/>
    <mergeCell ref="B158:B159"/>
    <mergeCell ref="A158:A159"/>
    <mergeCell ref="B164:B165"/>
    <mergeCell ref="A164:A165"/>
    <mergeCell ref="B160:B161"/>
    <mergeCell ref="A160:A161"/>
    <mergeCell ref="B162:B163"/>
    <mergeCell ref="A162:A163"/>
    <mergeCell ref="K36:K37"/>
    <mergeCell ref="L36:L37"/>
    <mergeCell ref="H33:H36"/>
    <mergeCell ref="I34:I37"/>
    <mergeCell ref="J34:J37"/>
    <mergeCell ref="K34:M34"/>
    <mergeCell ref="K35:L35"/>
    <mergeCell ref="M35:M37"/>
    <mergeCell ref="B5:G5"/>
    <mergeCell ref="B6:G6"/>
    <mergeCell ref="B7:E7"/>
    <mergeCell ref="A8:A11"/>
    <mergeCell ref="B8:B11"/>
    <mergeCell ref="C8:C11"/>
    <mergeCell ref="D8:G8"/>
    <mergeCell ref="D9:D11"/>
    <mergeCell ref="F7:G7"/>
    <mergeCell ref="E9:F9"/>
    <mergeCell ref="G9:G11"/>
    <mergeCell ref="E10:E11"/>
    <mergeCell ref="F10:F11"/>
  </mergeCells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8"/>
  <sheetViews>
    <sheetView tabSelected="1" workbookViewId="0">
      <selection activeCell="C3" sqref="C3"/>
    </sheetView>
  </sheetViews>
  <sheetFormatPr defaultRowHeight="12.75" x14ac:dyDescent="0.2"/>
  <cols>
    <col min="1" max="1" width="10.5703125" customWidth="1"/>
    <col min="2" max="2" width="37.7109375" customWidth="1"/>
    <col min="3" max="3" width="9.28515625" customWidth="1"/>
    <col min="4" max="4" width="8.85546875" customWidth="1"/>
    <col min="5" max="5" width="10.7109375" customWidth="1"/>
    <col min="6" max="6" width="9.42578125" customWidth="1"/>
  </cols>
  <sheetData>
    <row r="2" spans="1:6" ht="15.75" x14ac:dyDescent="0.25">
      <c r="A2" s="10"/>
      <c r="B2" s="10"/>
      <c r="C2" s="10" t="s">
        <v>29</v>
      </c>
      <c r="D2" s="10"/>
      <c r="E2" s="10"/>
      <c r="F2" s="10"/>
    </row>
    <row r="3" spans="1:6" ht="15.75" x14ac:dyDescent="0.25">
      <c r="A3" s="10"/>
      <c r="B3" s="10"/>
      <c r="C3" s="10" t="s">
        <v>484</v>
      </c>
      <c r="D3" s="10"/>
      <c r="E3" s="10"/>
      <c r="F3" s="10"/>
    </row>
    <row r="4" spans="1:6" ht="15.75" x14ac:dyDescent="0.25">
      <c r="A4" s="10"/>
      <c r="B4" s="10"/>
      <c r="C4" s="10" t="s">
        <v>483</v>
      </c>
      <c r="D4" s="10"/>
      <c r="E4" s="10"/>
      <c r="F4" s="10"/>
    </row>
    <row r="5" spans="1:6" ht="15.75" x14ac:dyDescent="0.25">
      <c r="A5" s="10"/>
      <c r="B5" s="10"/>
      <c r="C5" s="10"/>
      <c r="D5" s="10"/>
      <c r="E5" s="10"/>
      <c r="F5" s="10"/>
    </row>
    <row r="6" spans="1:6" ht="15.75" x14ac:dyDescent="0.25">
      <c r="A6" s="10"/>
      <c r="B6" s="10"/>
      <c r="C6" s="10"/>
      <c r="D6" s="10"/>
      <c r="E6" s="10"/>
      <c r="F6" s="10"/>
    </row>
    <row r="7" spans="1:6" ht="15.75" x14ac:dyDescent="0.25">
      <c r="A7" s="16" t="s">
        <v>472</v>
      </c>
      <c r="B7" s="16"/>
      <c r="C7" s="10"/>
      <c r="D7" s="10"/>
      <c r="E7" s="10"/>
      <c r="F7" s="10"/>
    </row>
    <row r="8" spans="1:6" ht="15.75" x14ac:dyDescent="0.25">
      <c r="A8" s="10"/>
      <c r="B8" s="16" t="s">
        <v>23</v>
      </c>
      <c r="C8" s="10"/>
      <c r="D8" s="10"/>
      <c r="E8" s="10"/>
      <c r="F8" s="10"/>
    </row>
    <row r="9" spans="1:6" ht="15.75" x14ac:dyDescent="0.25">
      <c r="A9" s="10"/>
      <c r="B9" s="16"/>
      <c r="C9" s="10"/>
      <c r="D9" s="10"/>
      <c r="E9" s="10"/>
      <c r="F9" s="10"/>
    </row>
    <row r="10" spans="1:6" ht="15.75" x14ac:dyDescent="0.25">
      <c r="A10" s="10"/>
      <c r="B10" s="16"/>
      <c r="C10" s="10"/>
      <c r="D10" s="10"/>
      <c r="E10" s="10"/>
      <c r="F10" s="10"/>
    </row>
    <row r="11" spans="1:6" ht="15.75" x14ac:dyDescent="0.25">
      <c r="A11" s="10"/>
      <c r="B11" s="10"/>
      <c r="C11" s="10"/>
      <c r="D11" s="10"/>
      <c r="E11" s="10"/>
      <c r="F11" s="10" t="s">
        <v>31</v>
      </c>
    </row>
    <row r="12" spans="1:6" ht="15.75" x14ac:dyDescent="0.25">
      <c r="A12" s="109" t="s">
        <v>2</v>
      </c>
      <c r="B12" s="109" t="s">
        <v>3</v>
      </c>
      <c r="C12" s="109" t="s">
        <v>24</v>
      </c>
      <c r="D12" s="112" t="s">
        <v>25</v>
      </c>
      <c r="E12" s="113"/>
      <c r="F12" s="114"/>
    </row>
    <row r="13" spans="1:6" ht="15.75" x14ac:dyDescent="0.2">
      <c r="A13" s="110"/>
      <c r="B13" s="110"/>
      <c r="C13" s="110"/>
      <c r="D13" s="119" t="s">
        <v>26</v>
      </c>
      <c r="E13" s="120"/>
      <c r="F13" s="109" t="s">
        <v>27</v>
      </c>
    </row>
    <row r="14" spans="1:6" ht="12.75" customHeight="1" x14ac:dyDescent="0.2">
      <c r="A14" s="110"/>
      <c r="B14" s="110"/>
      <c r="C14" s="110"/>
      <c r="D14" s="109" t="s">
        <v>28</v>
      </c>
      <c r="E14" s="109" t="s">
        <v>37</v>
      </c>
      <c r="F14" s="110"/>
    </row>
    <row r="15" spans="1:6" ht="34.15" customHeight="1" x14ac:dyDescent="0.2">
      <c r="A15" s="111"/>
      <c r="B15" s="111"/>
      <c r="C15" s="111"/>
      <c r="D15" s="111"/>
      <c r="E15" s="111"/>
      <c r="F15" s="111"/>
    </row>
    <row r="16" spans="1:6" ht="16.899999999999999" customHeight="1" x14ac:dyDescent="0.25">
      <c r="A16" s="17" t="s">
        <v>0</v>
      </c>
      <c r="B16" s="18" t="s">
        <v>4</v>
      </c>
      <c r="C16" s="12">
        <v>8311.2000000000007</v>
      </c>
      <c r="D16" s="12">
        <v>7289.4</v>
      </c>
      <c r="E16" s="12">
        <v>4066.1</v>
      </c>
      <c r="F16" s="12">
        <v>1021.8</v>
      </c>
    </row>
    <row r="17" spans="1:6" ht="18.600000000000001" customHeight="1" x14ac:dyDescent="0.25">
      <c r="A17" s="17" t="s">
        <v>1</v>
      </c>
      <c r="B17" s="18" t="s">
        <v>12</v>
      </c>
      <c r="C17" s="12">
        <f t="shared" ref="C17:C27" si="0">D17+F17</f>
        <v>6120.0999999999995</v>
      </c>
      <c r="D17" s="12">
        <v>5875.7</v>
      </c>
      <c r="E17" s="12">
        <v>1884.7</v>
      </c>
      <c r="F17" s="12">
        <v>244.4</v>
      </c>
    </row>
    <row r="18" spans="1:6" ht="15.75" x14ac:dyDescent="0.25">
      <c r="A18" s="17" t="s">
        <v>5</v>
      </c>
      <c r="B18" s="18" t="s">
        <v>13</v>
      </c>
      <c r="C18" s="12">
        <f t="shared" si="0"/>
        <v>1579.4</v>
      </c>
      <c r="D18" s="12">
        <v>1579.4</v>
      </c>
      <c r="E18" s="12">
        <v>323.10000000000002</v>
      </c>
      <c r="F18" s="12"/>
    </row>
    <row r="19" spans="1:6" ht="30" customHeight="1" x14ac:dyDescent="0.25">
      <c r="A19" s="17" t="s">
        <v>6</v>
      </c>
      <c r="B19" s="11" t="s">
        <v>14</v>
      </c>
      <c r="C19" s="12">
        <f t="shared" si="0"/>
        <v>4962.8</v>
      </c>
      <c r="D19" s="12">
        <v>1059.2</v>
      </c>
      <c r="E19" s="12">
        <v>26.1</v>
      </c>
      <c r="F19" s="12">
        <v>3903.6</v>
      </c>
    </row>
    <row r="20" spans="1:6" ht="15.75" x14ac:dyDescent="0.25">
      <c r="A20" s="17" t="s">
        <v>7</v>
      </c>
      <c r="B20" s="18" t="s">
        <v>15</v>
      </c>
      <c r="C20" s="12">
        <f t="shared" si="0"/>
        <v>7397.4</v>
      </c>
      <c r="D20" s="12">
        <v>7360</v>
      </c>
      <c r="E20" s="12"/>
      <c r="F20" s="12">
        <v>37.4</v>
      </c>
    </row>
    <row r="21" spans="1:6" ht="15.75" x14ac:dyDescent="0.25">
      <c r="A21" s="17" t="s">
        <v>8</v>
      </c>
      <c r="B21" s="18" t="s">
        <v>16</v>
      </c>
      <c r="C21" s="12">
        <f t="shared" si="0"/>
        <v>540.79999999999995</v>
      </c>
      <c r="D21" s="12">
        <v>540.79999999999995</v>
      </c>
      <c r="E21" s="12">
        <v>162.9</v>
      </c>
      <c r="F21" s="12"/>
    </row>
    <row r="22" spans="1:6" ht="15.75" x14ac:dyDescent="0.25">
      <c r="A22" s="17" t="s">
        <v>9</v>
      </c>
      <c r="B22" s="18" t="s">
        <v>17</v>
      </c>
      <c r="C22" s="12">
        <f t="shared" si="0"/>
        <v>5850</v>
      </c>
      <c r="D22" s="12">
        <v>5713.1</v>
      </c>
      <c r="E22" s="12">
        <v>3279.2</v>
      </c>
      <c r="F22" s="12">
        <v>136.9</v>
      </c>
    </row>
    <row r="23" spans="1:6" ht="15.75" x14ac:dyDescent="0.25">
      <c r="A23" s="17" t="s">
        <v>10</v>
      </c>
      <c r="B23" s="18" t="s">
        <v>18</v>
      </c>
      <c r="C23" s="12">
        <f t="shared" si="0"/>
        <v>47019.8</v>
      </c>
      <c r="D23" s="12">
        <v>46637.8</v>
      </c>
      <c r="E23" s="12">
        <v>29983.4</v>
      </c>
      <c r="F23" s="12">
        <v>382</v>
      </c>
    </row>
    <row r="24" spans="1:6" ht="15.75" x14ac:dyDescent="0.25">
      <c r="A24" s="17" t="s">
        <v>11</v>
      </c>
      <c r="B24" s="18" t="s">
        <v>19</v>
      </c>
      <c r="C24" s="12">
        <f t="shared" si="0"/>
        <v>9253.4</v>
      </c>
      <c r="D24" s="12">
        <v>9219</v>
      </c>
      <c r="E24" s="12">
        <v>1925.7</v>
      </c>
      <c r="F24" s="12">
        <v>34.4</v>
      </c>
    </row>
    <row r="25" spans="1:6" ht="15.75" x14ac:dyDescent="0.25">
      <c r="A25" s="19">
        <v>10</v>
      </c>
      <c r="B25" s="20" t="s">
        <v>20</v>
      </c>
      <c r="C25" s="12">
        <f t="shared" si="0"/>
        <v>402.2</v>
      </c>
      <c r="D25" s="12">
        <v>295.2</v>
      </c>
      <c r="E25" s="12"/>
      <c r="F25" s="12">
        <v>107</v>
      </c>
    </row>
    <row r="26" spans="1:6" ht="15.75" x14ac:dyDescent="0.25">
      <c r="A26" s="19">
        <v>11</v>
      </c>
      <c r="B26" s="20" t="s">
        <v>21</v>
      </c>
      <c r="C26" s="12">
        <f t="shared" si="0"/>
        <v>285.10000000000002</v>
      </c>
      <c r="D26" s="12">
        <v>99.2</v>
      </c>
      <c r="E26" s="12"/>
      <c r="F26" s="12">
        <v>185.9</v>
      </c>
    </row>
    <row r="27" spans="1:6" ht="31.9" customHeight="1" x14ac:dyDescent="0.25">
      <c r="A27" s="19">
        <v>12</v>
      </c>
      <c r="B27" s="22" t="s">
        <v>22</v>
      </c>
      <c r="C27" s="12">
        <f t="shared" si="0"/>
        <v>66.7</v>
      </c>
      <c r="D27" s="12">
        <v>33</v>
      </c>
      <c r="E27" s="12">
        <v>0.9</v>
      </c>
      <c r="F27" s="12">
        <v>33.700000000000003</v>
      </c>
    </row>
    <row r="28" spans="1:6" ht="15.75" x14ac:dyDescent="0.25">
      <c r="A28" s="19"/>
      <c r="B28" s="21" t="s">
        <v>33</v>
      </c>
      <c r="C28" s="14">
        <f>SUM(C16:C27)</f>
        <v>91788.9</v>
      </c>
      <c r="D28" s="14">
        <f>SUM(D16:D27)</f>
        <v>85701.799999999988</v>
      </c>
      <c r="E28" s="14">
        <f>SUM(E16:E27)</f>
        <v>41652.1</v>
      </c>
      <c r="F28" s="14">
        <f>SUM(F16:F27)</f>
        <v>6087.0999999999985</v>
      </c>
    </row>
    <row r="29" spans="1:6" ht="15.75" x14ac:dyDescent="0.25">
      <c r="A29" s="10"/>
      <c r="B29" s="10"/>
      <c r="C29" s="10"/>
      <c r="D29" s="10"/>
      <c r="E29" s="10"/>
      <c r="F29" s="10"/>
    </row>
    <row r="30" spans="1:6" ht="15.75" x14ac:dyDescent="0.25">
      <c r="A30" s="10"/>
      <c r="B30" s="23"/>
      <c r="C30" s="23"/>
      <c r="D30" s="23"/>
      <c r="E30" s="23"/>
      <c r="F30" s="10"/>
    </row>
    <row r="31" spans="1:6" x14ac:dyDescent="0.2">
      <c r="C31" s="2"/>
      <c r="D31" s="2"/>
      <c r="E31" s="2"/>
    </row>
    <row r="32" spans="1:6" x14ac:dyDescent="0.2">
      <c r="A32" s="116"/>
      <c r="B32" s="117"/>
      <c r="C32" s="116"/>
      <c r="D32" s="118"/>
      <c r="E32" s="118"/>
      <c r="F32" s="118"/>
    </row>
    <row r="33" spans="1:13" x14ac:dyDescent="0.2">
      <c r="A33" s="116"/>
      <c r="B33" s="117"/>
      <c r="C33" s="116"/>
      <c r="D33" s="116"/>
      <c r="E33" s="116"/>
      <c r="F33" s="116"/>
    </row>
    <row r="34" spans="1:13" x14ac:dyDescent="0.2">
      <c r="A34" s="116"/>
      <c r="B34" s="117"/>
      <c r="C34" s="116"/>
      <c r="D34" s="116"/>
      <c r="E34" s="116"/>
      <c r="F34" s="116"/>
    </row>
    <row r="35" spans="1:13" x14ac:dyDescent="0.2">
      <c r="A35" s="116"/>
      <c r="B35" s="117"/>
      <c r="C35" s="116"/>
      <c r="D35" s="116"/>
      <c r="E35" s="116"/>
      <c r="F35" s="116"/>
      <c r="H35" s="116"/>
      <c r="I35" s="117"/>
      <c r="J35" s="116"/>
      <c r="K35" s="118"/>
      <c r="L35" s="118"/>
      <c r="M35" s="118"/>
    </row>
    <row r="36" spans="1:13" x14ac:dyDescent="0.2">
      <c r="H36" s="116"/>
      <c r="I36" s="117"/>
      <c r="J36" s="116"/>
      <c r="K36" s="116"/>
      <c r="L36" s="116"/>
      <c r="M36" s="116"/>
    </row>
    <row r="37" spans="1:13" x14ac:dyDescent="0.2">
      <c r="H37" s="116"/>
      <c r="I37" s="117"/>
      <c r="J37" s="116"/>
      <c r="K37" s="116"/>
      <c r="L37" s="116"/>
      <c r="M37" s="116"/>
    </row>
    <row r="38" spans="1:13" x14ac:dyDescent="0.2">
      <c r="H38" s="116"/>
      <c r="I38" s="117"/>
      <c r="J38" s="116"/>
      <c r="K38" s="116"/>
      <c r="L38" s="116"/>
      <c r="M38" s="116"/>
    </row>
  </sheetData>
  <mergeCells count="24">
    <mergeCell ref="A12:A15"/>
    <mergeCell ref="B12:B15"/>
    <mergeCell ref="C12:C15"/>
    <mergeCell ref="D12:F12"/>
    <mergeCell ref="D13:E13"/>
    <mergeCell ref="F13:F15"/>
    <mergeCell ref="D14:D15"/>
    <mergeCell ref="E14:E15"/>
    <mergeCell ref="A32:A35"/>
    <mergeCell ref="B32:B35"/>
    <mergeCell ref="C32:C35"/>
    <mergeCell ref="D32:F32"/>
    <mergeCell ref="D33:E33"/>
    <mergeCell ref="F33:F35"/>
    <mergeCell ref="D34:D35"/>
    <mergeCell ref="E34:E35"/>
    <mergeCell ref="H35:H38"/>
    <mergeCell ref="I35:I38"/>
    <mergeCell ref="J35:J38"/>
    <mergeCell ref="K35:M35"/>
    <mergeCell ref="K36:L36"/>
    <mergeCell ref="M36:M38"/>
    <mergeCell ref="K37:K38"/>
    <mergeCell ref="L37:L38"/>
  </mergeCells>
  <phoneticPr fontId="1" type="noConversion"/>
  <pageMargins left="0.74803149606299213" right="0.74803149606299213" top="0.39370078740157483" bottom="0.98425196850393704" header="0.51181102362204722" footer="0.51181102362204722"/>
  <pageSetup paperSize="9" orientation="portrait" r:id="rId1"/>
  <headerFooter alignWithMargins="0"/>
  <ignoredErrors>
    <ignoredError sqref="A16:A24" numberStoredAsText="1"/>
    <ignoredError sqref="C2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3 priedas</vt:lpstr>
      <vt:lpstr>4 priedas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</dc:creator>
  <cp:lastModifiedBy>user</cp:lastModifiedBy>
  <cp:lastPrinted>2015-10-13T06:07:53Z</cp:lastPrinted>
  <dcterms:created xsi:type="dcterms:W3CDTF">2008-02-20T13:24:50Z</dcterms:created>
  <dcterms:modified xsi:type="dcterms:W3CDTF">2015-10-30T07:45:53Z</dcterms:modified>
</cp:coreProperties>
</file>